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43EC5815-4A30-49D4-A7A3-411DF6201A28}" xr6:coauthVersionLast="47" xr6:coauthVersionMax="47" xr10:uidLastSave="{00000000-0000-0000-0000-000000000000}"/>
  <bookViews>
    <workbookView xWindow="-120" yWindow="-120" windowWidth="19440" windowHeight="14880" tabRatio="839" activeTab="1" xr2:uid="{122AB9B3-4E3B-42D8-AC24-E5258ACEE1FC}"/>
  </bookViews>
  <sheets>
    <sheet name="Instructions" sheetId="4" r:id="rId1"/>
    <sheet name="Pre-requisites" sheetId="5" r:id="rId2"/>
    <sheet name="Load Shape Criteria" sheetId="10" r:id="rId3"/>
    <sheet name="Step 10" sheetId="1" r:id="rId4"/>
    <sheet name="METH001-Method 2" sheetId="11" r:id="rId5"/>
    <sheet name="Step 20" sheetId="2" r:id="rId6"/>
    <sheet name="Step 40-50" sheetId="3" r:id="rId7"/>
    <sheet name="Step 60-70" sheetId="7" r:id="rId8"/>
    <sheet name="METH001-Method 0" sheetId="12" r:id="rId9"/>
    <sheet name="Step 150" sheetId="8" r:id="rId10"/>
    <sheet name="Step 170-180" sheetId="9" r:id="rId11"/>
  </sheets>
  <externalReferences>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2" i="9" l="1"/>
  <c r="P52" i="9"/>
  <c r="O52" i="9"/>
  <c r="M52" i="9"/>
  <c r="L52" i="9"/>
  <c r="K52" i="9"/>
  <c r="Q51" i="9"/>
  <c r="P51" i="9"/>
  <c r="O51" i="9"/>
  <c r="M51" i="9"/>
  <c r="L51" i="9"/>
  <c r="K51" i="9"/>
  <c r="Q50" i="9"/>
  <c r="P50" i="9"/>
  <c r="O50" i="9"/>
  <c r="M50" i="9"/>
  <c r="L50" i="9"/>
  <c r="K50" i="9"/>
  <c r="Q49" i="9"/>
  <c r="P49" i="9"/>
  <c r="O49" i="9"/>
  <c r="M49" i="9"/>
  <c r="L49" i="9"/>
  <c r="K49" i="9"/>
  <c r="Q48" i="9"/>
  <c r="P48" i="9"/>
  <c r="O48" i="9"/>
  <c r="M48" i="9"/>
  <c r="L48" i="9"/>
  <c r="K48" i="9"/>
  <c r="Q47" i="9"/>
  <c r="P47" i="9"/>
  <c r="O47" i="9"/>
  <c r="M47" i="9"/>
  <c r="L47" i="9"/>
  <c r="K47" i="9"/>
  <c r="Q46" i="9"/>
  <c r="P46" i="9"/>
  <c r="O46" i="9"/>
  <c r="M46" i="9"/>
  <c r="L46" i="9"/>
  <c r="K46" i="9"/>
  <c r="Q45" i="9"/>
  <c r="P45" i="9"/>
  <c r="O45" i="9"/>
  <c r="M45" i="9"/>
  <c r="L45" i="9"/>
  <c r="K45" i="9"/>
  <c r="Q44" i="9"/>
  <c r="P44" i="9"/>
  <c r="O44" i="9"/>
  <c r="M44" i="9"/>
  <c r="L44" i="9"/>
  <c r="K44" i="9"/>
  <c r="Q43" i="9"/>
  <c r="P43" i="9"/>
  <c r="O43" i="9"/>
  <c r="M43" i="9"/>
  <c r="L43" i="9"/>
  <c r="K43" i="9"/>
  <c r="Q42" i="9"/>
  <c r="P42" i="9"/>
  <c r="O42" i="9"/>
  <c r="M42" i="9"/>
  <c r="L42" i="9"/>
  <c r="K42" i="9"/>
  <c r="Q41" i="9"/>
  <c r="P41" i="9"/>
  <c r="O41" i="9"/>
  <c r="M41" i="9"/>
  <c r="L41" i="9"/>
  <c r="K41" i="9"/>
  <c r="Q40" i="9"/>
  <c r="P40" i="9"/>
  <c r="O40" i="9"/>
  <c r="M40" i="9"/>
  <c r="L40" i="9"/>
  <c r="K40" i="9"/>
  <c r="Q39" i="9"/>
  <c r="P39" i="9"/>
  <c r="O39" i="9"/>
  <c r="M39" i="9"/>
  <c r="L39" i="9"/>
  <c r="K39" i="9"/>
  <c r="Q38" i="9"/>
  <c r="P38" i="9"/>
  <c r="O38" i="9"/>
  <c r="M38" i="9"/>
  <c r="L38" i="9"/>
  <c r="K38" i="9"/>
  <c r="Q37" i="9"/>
  <c r="P37" i="9"/>
  <c r="O37" i="9"/>
  <c r="M37" i="9"/>
  <c r="L37" i="9"/>
  <c r="K37" i="9"/>
  <c r="Q36" i="9"/>
  <c r="P36" i="9"/>
  <c r="O36" i="9"/>
  <c r="M36" i="9"/>
  <c r="L36" i="9"/>
  <c r="K36" i="9"/>
  <c r="Q35" i="9"/>
  <c r="P35" i="9"/>
  <c r="O35" i="9"/>
  <c r="M35" i="9"/>
  <c r="L35" i="9"/>
  <c r="K35" i="9"/>
  <c r="Q34" i="9"/>
  <c r="P34" i="9"/>
  <c r="O34" i="9"/>
  <c r="M34" i="9"/>
  <c r="L34" i="9"/>
  <c r="K34" i="9"/>
  <c r="Q33" i="9"/>
  <c r="P33" i="9"/>
  <c r="O33" i="9"/>
  <c r="M33" i="9"/>
  <c r="L33" i="9"/>
  <c r="K33" i="9"/>
  <c r="Q32" i="9"/>
  <c r="P32" i="9"/>
  <c r="O32" i="9"/>
  <c r="M32" i="9"/>
  <c r="L32" i="9"/>
  <c r="K32" i="9"/>
  <c r="Q31" i="9"/>
  <c r="P31" i="9"/>
  <c r="O31" i="9"/>
  <c r="M31" i="9"/>
  <c r="L31" i="9"/>
  <c r="K31" i="9"/>
  <c r="Q30" i="9"/>
  <c r="P30" i="9"/>
  <c r="O30" i="9"/>
  <c r="M30" i="9"/>
  <c r="L30" i="9"/>
  <c r="K30" i="9"/>
  <c r="Q29" i="9"/>
  <c r="P29" i="9"/>
  <c r="O29" i="9"/>
  <c r="M29" i="9"/>
  <c r="L29" i="9"/>
  <c r="K29" i="9"/>
  <c r="Q28" i="9"/>
  <c r="P28" i="9"/>
  <c r="O28" i="9"/>
  <c r="M28" i="9"/>
  <c r="L28" i="9"/>
  <c r="K28" i="9"/>
  <c r="Q27" i="9"/>
  <c r="P27" i="9"/>
  <c r="O27" i="9"/>
  <c r="M27" i="9"/>
  <c r="L27" i="9"/>
  <c r="K27" i="9"/>
  <c r="Q26" i="9"/>
  <c r="P26" i="9"/>
  <c r="O26" i="9"/>
  <c r="M26" i="9"/>
  <c r="L26" i="9"/>
  <c r="K26" i="9"/>
  <c r="Q25" i="9"/>
  <c r="P25" i="9"/>
  <c r="O25" i="9"/>
  <c r="M25" i="9"/>
  <c r="L25" i="9"/>
  <c r="K25" i="9"/>
  <c r="Q24" i="9"/>
  <c r="P24" i="9"/>
  <c r="O24" i="9"/>
  <c r="M24" i="9"/>
  <c r="L24" i="9"/>
  <c r="K24" i="9"/>
  <c r="Q23" i="9"/>
  <c r="P23" i="9"/>
  <c r="O23" i="9"/>
  <c r="M23" i="9"/>
  <c r="L23" i="9"/>
  <c r="K23" i="9"/>
  <c r="Q22" i="9"/>
  <c r="P22" i="9"/>
  <c r="O22" i="9"/>
  <c r="M22" i="9"/>
  <c r="L22" i="9"/>
  <c r="K22" i="9"/>
  <c r="Q21" i="9"/>
  <c r="P21" i="9"/>
  <c r="O21" i="9"/>
  <c r="M21" i="9"/>
  <c r="L21" i="9"/>
  <c r="K21" i="9"/>
  <c r="Q20" i="9"/>
  <c r="P20" i="9"/>
  <c r="O20" i="9"/>
  <c r="M20" i="9"/>
  <c r="L20" i="9"/>
  <c r="K20" i="9"/>
  <c r="Q19" i="9"/>
  <c r="P19" i="9"/>
  <c r="O19" i="9"/>
  <c r="M19" i="9"/>
  <c r="L19" i="9"/>
  <c r="K19" i="9"/>
  <c r="Q18" i="9"/>
  <c r="P18" i="9"/>
  <c r="O18" i="9"/>
  <c r="M18" i="9"/>
  <c r="L18" i="9"/>
  <c r="K18" i="9"/>
  <c r="Q17" i="9"/>
  <c r="P17" i="9"/>
  <c r="O17" i="9"/>
  <c r="M17" i="9"/>
  <c r="L17" i="9"/>
  <c r="K17" i="9"/>
  <c r="Q16" i="9"/>
  <c r="P16" i="9"/>
  <c r="O16" i="9"/>
  <c r="M16" i="9"/>
  <c r="L16" i="9"/>
  <c r="K16" i="9"/>
  <c r="Q15" i="9"/>
  <c r="P15" i="9"/>
  <c r="O15" i="9"/>
  <c r="M15" i="9"/>
  <c r="L15" i="9"/>
  <c r="K15" i="9"/>
  <c r="Q14" i="9"/>
  <c r="P14" i="9"/>
  <c r="O14" i="9"/>
  <c r="M14" i="9"/>
  <c r="L14" i="9"/>
  <c r="K14" i="9"/>
  <c r="Q13" i="9"/>
  <c r="P13" i="9"/>
  <c r="O13" i="9"/>
  <c r="M13" i="9"/>
  <c r="L13" i="9"/>
  <c r="K13" i="9"/>
  <c r="Q12" i="9"/>
  <c r="P12" i="9"/>
  <c r="O12" i="9"/>
  <c r="M12" i="9"/>
  <c r="L12" i="9"/>
  <c r="K12" i="9"/>
  <c r="Q11" i="9"/>
  <c r="P11" i="9"/>
  <c r="O11" i="9"/>
  <c r="M11" i="9"/>
  <c r="L11" i="9"/>
  <c r="K11" i="9"/>
  <c r="Q10" i="9"/>
  <c r="P10" i="9"/>
  <c r="O10" i="9"/>
  <c r="M10" i="9"/>
  <c r="L10" i="9"/>
  <c r="K10" i="9"/>
  <c r="Q9" i="9"/>
  <c r="P9" i="9"/>
  <c r="O9" i="9"/>
  <c r="M9" i="9"/>
  <c r="L9" i="9"/>
  <c r="K9" i="9"/>
  <c r="Q8" i="9"/>
  <c r="P8" i="9"/>
  <c r="O8" i="9"/>
  <c r="M8" i="9"/>
  <c r="L8" i="9"/>
  <c r="K8" i="9"/>
  <c r="Q7" i="9"/>
  <c r="P7" i="9"/>
  <c r="O7" i="9"/>
  <c r="M7" i="9"/>
  <c r="L7" i="9"/>
  <c r="K7" i="9"/>
  <c r="Q6" i="9"/>
  <c r="P6" i="9"/>
  <c r="O6" i="9"/>
  <c r="M6" i="9"/>
  <c r="L6" i="9"/>
  <c r="K6" i="9"/>
  <c r="Q5" i="9"/>
  <c r="P5" i="9"/>
  <c r="O5" i="9"/>
  <c r="M5" i="9"/>
  <c r="L5" i="9"/>
  <c r="K5" i="9"/>
  <c r="Q52" i="8"/>
  <c r="P52" i="8"/>
  <c r="O52" i="8"/>
  <c r="M52" i="8"/>
  <c r="L52" i="8"/>
  <c r="K52" i="8"/>
  <c r="Q51" i="8"/>
  <c r="P51" i="8"/>
  <c r="O51" i="8"/>
  <c r="M51" i="8"/>
  <c r="L51" i="8"/>
  <c r="K51" i="8"/>
  <c r="Q50" i="8"/>
  <c r="P50" i="8"/>
  <c r="O50" i="8"/>
  <c r="M50" i="8"/>
  <c r="L50" i="8"/>
  <c r="K50" i="8"/>
  <c r="Q49" i="8"/>
  <c r="P49" i="8"/>
  <c r="O49" i="8"/>
  <c r="M49" i="8"/>
  <c r="L49" i="8"/>
  <c r="K49" i="8"/>
  <c r="Q48" i="8"/>
  <c r="P48" i="8"/>
  <c r="O48" i="8"/>
  <c r="M48" i="8"/>
  <c r="L48" i="8"/>
  <c r="K48" i="8"/>
  <c r="Q47" i="8"/>
  <c r="P47" i="8"/>
  <c r="O47" i="8"/>
  <c r="M47" i="8"/>
  <c r="L47" i="8"/>
  <c r="K47" i="8"/>
  <c r="Q46" i="8"/>
  <c r="P46" i="8"/>
  <c r="O46" i="8"/>
  <c r="M46" i="8"/>
  <c r="L46" i="8"/>
  <c r="K46" i="8"/>
  <c r="Q45" i="8"/>
  <c r="P45" i="8"/>
  <c r="O45" i="8"/>
  <c r="M45" i="8"/>
  <c r="L45" i="8"/>
  <c r="K45" i="8"/>
  <c r="Q44" i="8"/>
  <c r="P44" i="8"/>
  <c r="O44" i="8"/>
  <c r="M44" i="8"/>
  <c r="L44" i="8"/>
  <c r="K44" i="8"/>
  <c r="Q43" i="8"/>
  <c r="P43" i="8"/>
  <c r="O43" i="8"/>
  <c r="M43" i="8"/>
  <c r="L43" i="8"/>
  <c r="K43" i="8"/>
  <c r="Q42" i="8"/>
  <c r="P42" i="8"/>
  <c r="O42" i="8"/>
  <c r="M42" i="8"/>
  <c r="L42" i="8"/>
  <c r="K42" i="8"/>
  <c r="Q41" i="8"/>
  <c r="P41" i="8"/>
  <c r="O41" i="8"/>
  <c r="M41" i="8"/>
  <c r="L41" i="8"/>
  <c r="K41" i="8"/>
  <c r="Q40" i="8"/>
  <c r="P40" i="8"/>
  <c r="O40" i="8"/>
  <c r="M40" i="8"/>
  <c r="L40" i="8"/>
  <c r="K40" i="8"/>
  <c r="Q39" i="8"/>
  <c r="P39" i="8"/>
  <c r="O39" i="8"/>
  <c r="M39" i="8"/>
  <c r="L39" i="8"/>
  <c r="K39" i="8"/>
  <c r="Q38" i="8"/>
  <c r="P38" i="8"/>
  <c r="O38" i="8"/>
  <c r="M38" i="8"/>
  <c r="L38" i="8"/>
  <c r="K38" i="8"/>
  <c r="Q37" i="8"/>
  <c r="P37" i="8"/>
  <c r="O37" i="8"/>
  <c r="M37" i="8"/>
  <c r="L37" i="8"/>
  <c r="K37" i="8"/>
  <c r="Q36" i="8"/>
  <c r="P36" i="8"/>
  <c r="O36" i="8"/>
  <c r="M36" i="8"/>
  <c r="L36" i="8"/>
  <c r="K36" i="8"/>
  <c r="Q35" i="8"/>
  <c r="P35" i="8"/>
  <c r="O35" i="8"/>
  <c r="M35" i="8"/>
  <c r="L35" i="8"/>
  <c r="K35" i="8"/>
  <c r="Q34" i="8"/>
  <c r="P34" i="8"/>
  <c r="O34" i="8"/>
  <c r="M34" i="8"/>
  <c r="L34" i="8"/>
  <c r="K34" i="8"/>
  <c r="Q33" i="8"/>
  <c r="P33" i="8"/>
  <c r="O33" i="8"/>
  <c r="M33" i="8"/>
  <c r="L33" i="8"/>
  <c r="K33" i="8"/>
  <c r="Q32" i="8"/>
  <c r="P32" i="8"/>
  <c r="O32" i="8"/>
  <c r="M32" i="8"/>
  <c r="L32" i="8"/>
  <c r="K32" i="8"/>
  <c r="Q31" i="8"/>
  <c r="P31" i="8"/>
  <c r="O31" i="8"/>
  <c r="M31" i="8"/>
  <c r="L31" i="8"/>
  <c r="K31" i="8"/>
  <c r="Q30" i="8"/>
  <c r="P30" i="8"/>
  <c r="O30" i="8"/>
  <c r="M30" i="8"/>
  <c r="L30" i="8"/>
  <c r="K30" i="8"/>
  <c r="Q29" i="8"/>
  <c r="P29" i="8"/>
  <c r="O29" i="8"/>
  <c r="M29" i="8"/>
  <c r="L29" i="8"/>
  <c r="K29" i="8"/>
  <c r="Q28" i="8"/>
  <c r="P28" i="8"/>
  <c r="O28" i="8"/>
  <c r="M28" i="8"/>
  <c r="L28" i="8"/>
  <c r="K28" i="8"/>
  <c r="Q27" i="8"/>
  <c r="P27" i="8"/>
  <c r="O27" i="8"/>
  <c r="M27" i="8"/>
  <c r="L27" i="8"/>
  <c r="K27" i="8"/>
  <c r="Q26" i="8"/>
  <c r="P26" i="8"/>
  <c r="O26" i="8"/>
  <c r="M26" i="8"/>
  <c r="L26" i="8"/>
  <c r="K26" i="8"/>
  <c r="Q25" i="8"/>
  <c r="P25" i="8"/>
  <c r="O25" i="8"/>
  <c r="M25" i="8"/>
  <c r="L25" i="8"/>
  <c r="K25" i="8"/>
  <c r="Q24" i="8"/>
  <c r="P24" i="8"/>
  <c r="O24" i="8"/>
  <c r="M24" i="8"/>
  <c r="L24" i="8"/>
  <c r="K24" i="8"/>
  <c r="Q23" i="8"/>
  <c r="P23" i="8"/>
  <c r="O23" i="8"/>
  <c r="M23" i="8"/>
  <c r="L23" i="8"/>
  <c r="K23" i="8"/>
  <c r="Q22" i="8"/>
  <c r="P22" i="8"/>
  <c r="O22" i="8"/>
  <c r="M22" i="8"/>
  <c r="L22" i="8"/>
  <c r="K22" i="8"/>
  <c r="Q21" i="8"/>
  <c r="P21" i="8"/>
  <c r="O21" i="8"/>
  <c r="M21" i="8"/>
  <c r="L21" i="8"/>
  <c r="K21" i="8"/>
  <c r="Q20" i="8"/>
  <c r="P20" i="8"/>
  <c r="O20" i="8"/>
  <c r="M20" i="8"/>
  <c r="L20" i="8"/>
  <c r="K20" i="8"/>
  <c r="Q19" i="8"/>
  <c r="P19" i="8"/>
  <c r="O19" i="8"/>
  <c r="M19" i="8"/>
  <c r="L19" i="8"/>
  <c r="K19" i="8"/>
  <c r="Q18" i="8"/>
  <c r="P18" i="8"/>
  <c r="O18" i="8"/>
  <c r="M18" i="8"/>
  <c r="L18" i="8"/>
  <c r="K18" i="8"/>
  <c r="Q17" i="8"/>
  <c r="P17" i="8"/>
  <c r="O17" i="8"/>
  <c r="M17" i="8"/>
  <c r="L17" i="8"/>
  <c r="K17" i="8"/>
  <c r="Q16" i="8"/>
  <c r="P16" i="8"/>
  <c r="O16" i="8"/>
  <c r="M16" i="8"/>
  <c r="L16" i="8"/>
  <c r="K16" i="8"/>
  <c r="Q15" i="8"/>
  <c r="P15" i="8"/>
  <c r="O15" i="8"/>
  <c r="M15" i="8"/>
  <c r="L15" i="8"/>
  <c r="K15" i="8"/>
  <c r="Q14" i="8"/>
  <c r="P14" i="8"/>
  <c r="O14" i="8"/>
  <c r="M14" i="8"/>
  <c r="L14" i="8"/>
  <c r="K14" i="8"/>
  <c r="Q13" i="8"/>
  <c r="P13" i="8"/>
  <c r="O13" i="8"/>
  <c r="M13" i="8"/>
  <c r="L13" i="8"/>
  <c r="K13" i="8"/>
  <c r="Q12" i="8"/>
  <c r="P12" i="8"/>
  <c r="O12" i="8"/>
  <c r="M12" i="8"/>
  <c r="L12" i="8"/>
  <c r="K12" i="8"/>
  <c r="Q11" i="8"/>
  <c r="P11" i="8"/>
  <c r="O11" i="8"/>
  <c r="M11" i="8"/>
  <c r="L11" i="8"/>
  <c r="K11" i="8"/>
  <c r="Q10" i="8"/>
  <c r="P10" i="8"/>
  <c r="O10" i="8"/>
  <c r="M10" i="8"/>
  <c r="L10" i="8"/>
  <c r="K10" i="8"/>
  <c r="Q9" i="8"/>
  <c r="P9" i="8"/>
  <c r="O9" i="8"/>
  <c r="M9" i="8"/>
  <c r="L9" i="8"/>
  <c r="K9" i="8"/>
  <c r="Q8" i="8"/>
  <c r="P8" i="8"/>
  <c r="O8" i="8"/>
  <c r="M8" i="8"/>
  <c r="L8" i="8"/>
  <c r="K8" i="8"/>
  <c r="Q7" i="8"/>
  <c r="P7" i="8"/>
  <c r="O7" i="8"/>
  <c r="M7" i="8"/>
  <c r="L7" i="8"/>
  <c r="K7" i="8"/>
  <c r="Q6" i="8"/>
  <c r="P6" i="8"/>
  <c r="O6" i="8"/>
  <c r="M6" i="8"/>
  <c r="L6" i="8"/>
  <c r="K6" i="8"/>
  <c r="Q5" i="8"/>
  <c r="P5" i="8"/>
  <c r="O5" i="8"/>
  <c r="M5" i="8"/>
  <c r="L5" i="8"/>
  <c r="K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D6" i="3" l="1"/>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3" a="1"/>
  <c r="A2" i="2" a="1"/>
  <c r="A2" i="3" l="1"/>
  <c r="A2" i="2"/>
  <c r="J6" i="10" l="1"/>
  <c r="I6" i="10"/>
  <c r="G6" i="10"/>
  <c r="F6" i="10"/>
  <c r="E6" i="10"/>
  <c r="D6" i="10"/>
  <c r="C6" i="10"/>
  <c r="H6" i="10" s="1"/>
  <c r="J5" i="10"/>
  <c r="I5" i="10"/>
  <c r="G5" i="10"/>
  <c r="F5" i="10"/>
  <c r="E5" i="10"/>
  <c r="D5" i="10"/>
  <c r="C5" i="10"/>
  <c r="H5" i="10" s="1"/>
  <c r="J4" i="10"/>
  <c r="I4" i="10"/>
  <c r="G4" i="10"/>
  <c r="F4" i="10"/>
  <c r="E4" i="10"/>
  <c r="D4" i="10"/>
  <c r="C4" i="10"/>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H4" i="10" l="1"/>
  <c r="C40" i="2" a="1"/>
  <c r="B5" i="2" a="1"/>
  <c r="C17" i="2" a="1"/>
  <c r="C25" i="9" a="1"/>
  <c r="B50" i="8" a="1"/>
  <c r="C30" i="3" a="1"/>
  <c r="B45" i="9" a="1"/>
  <c r="B13" i="3" a="1"/>
  <c r="C39" i="3" a="1"/>
  <c r="B47" i="9" a="1"/>
  <c r="C31" i="8" a="1"/>
  <c r="C13" i="8" a="1"/>
  <c r="C42" i="2" a="1"/>
  <c r="B51" i="2" a="1"/>
  <c r="C17" i="9" a="1"/>
  <c r="C14" i="8" a="1"/>
  <c r="B37" i="9" a="1"/>
  <c r="C34" i="2" a="1"/>
  <c r="C20" i="9" a="1"/>
  <c r="C22" i="8" a="1"/>
  <c r="C5" i="3" a="1"/>
  <c r="C33" i="9" a="1"/>
  <c r="C21" i="9" a="1"/>
  <c r="B21" i="3" a="1"/>
  <c r="B16" i="8" a="1"/>
  <c r="B20" i="2" a="1"/>
  <c r="C49" i="3" a="1"/>
  <c r="C5" i="8" a="1"/>
  <c r="B36" i="8" a="1"/>
  <c r="C16" i="3" a="1"/>
  <c r="B30" i="8" a="1"/>
  <c r="B52" i="8" a="1"/>
  <c r="B39" i="8" a="1"/>
  <c r="B9" i="3" a="1"/>
  <c r="C16" i="2" a="1"/>
  <c r="C34" i="8" a="1"/>
  <c r="B18" i="9" a="1"/>
  <c r="C10" i="9" a="1"/>
  <c r="C40" i="8" a="1"/>
  <c r="C5" i="2" a="1"/>
  <c r="C11" i="8" a="1"/>
  <c r="C19" i="8" a="1"/>
  <c r="C10" i="2" a="1"/>
  <c r="B17" i="9" a="1"/>
  <c r="B23" i="3" a="1"/>
  <c r="B19" i="3" a="1"/>
  <c r="C32" i="8" a="1"/>
  <c r="C28" i="8" a="1"/>
  <c r="B19" i="8" a="1"/>
  <c r="B14" i="2" a="1"/>
  <c r="B32" i="9" a="1"/>
  <c r="C22" i="3" a="1"/>
  <c r="B31" i="9" a="1"/>
  <c r="C46" i="9" a="1"/>
  <c r="B36" i="2" a="1"/>
  <c r="B22" i="8" a="1"/>
  <c r="B13" i="2" a="1"/>
  <c r="B21" i="8" a="1"/>
  <c r="B35" i="9" a="1"/>
  <c r="B51" i="3" a="1"/>
  <c r="B20" i="9" a="1"/>
  <c r="B10" i="2" a="1"/>
  <c r="C42" i="9" a="1"/>
  <c r="C37" i="3" a="1"/>
  <c r="B48" i="3" a="1"/>
  <c r="B34" i="2" a="1"/>
  <c r="B27" i="3" a="1"/>
  <c r="C14" i="2" a="1"/>
  <c r="C10" i="8" a="1"/>
  <c r="B25" i="3" a="1"/>
  <c r="B42" i="3" a="1"/>
  <c r="B5" i="8" a="1"/>
  <c r="C45" i="9" a="1"/>
  <c r="B14" i="3" a="1"/>
  <c r="C47" i="8" a="1"/>
  <c r="B29" i="2" a="1"/>
  <c r="B35" i="3" a="1"/>
  <c r="C23" i="2" a="1"/>
  <c r="C35" i="2" a="1"/>
  <c r="B35" i="2" a="1"/>
  <c r="B24" i="3" a="1"/>
  <c r="B34" i="9" a="1"/>
  <c r="C22" i="9" a="1"/>
  <c r="C32" i="3" a="1"/>
  <c r="B44" i="9" a="1"/>
  <c r="C21" i="2" a="1"/>
  <c r="B51" i="8" a="1"/>
  <c r="B27" i="2" a="1"/>
  <c r="B19" i="9" a="1"/>
  <c r="B24" i="2" a="1"/>
  <c r="C32" i="9" a="1"/>
  <c r="C6" i="3" a="1"/>
  <c r="B49" i="2" a="1"/>
  <c r="C41" i="9" a="1"/>
  <c r="B21" i="2" a="1"/>
  <c r="B45" i="2" a="1"/>
  <c r="C27" i="8" a="1"/>
  <c r="C43" i="8" a="1"/>
  <c r="C36" i="8" a="1"/>
  <c r="C1" i="9" a="1"/>
  <c r="B11" i="9" a="1"/>
  <c r="B10" i="8" a="1"/>
  <c r="C12" i="3" a="1"/>
  <c r="C7" i="8" a="1"/>
  <c r="C14" i="3" a="1"/>
  <c r="C9" i="3" a="1"/>
  <c r="C38" i="8" a="1"/>
  <c r="C9" i="8" a="1"/>
  <c r="C12" i="8" a="1"/>
  <c r="B44" i="8" a="1"/>
  <c r="B26" i="2" a="1"/>
  <c r="B43" i="9" a="1"/>
  <c r="B47" i="3" a="1"/>
  <c r="C15" i="3" a="1"/>
  <c r="C19" i="9" a="1"/>
  <c r="B23" i="9" a="1"/>
  <c r="B44" i="3" a="1"/>
  <c r="C17" i="3" a="1"/>
  <c r="B38" i="3" a="1"/>
  <c r="B36" i="9" a="1"/>
  <c r="B8" i="8" a="1"/>
  <c r="B29" i="8" a="1"/>
  <c r="C36" i="3" a="1"/>
  <c r="B15" i="8" a="1"/>
  <c r="C37" i="8" a="1"/>
  <c r="C48" i="2" a="1"/>
  <c r="C21" i="3" a="1"/>
  <c r="B32" i="8" a="1"/>
  <c r="B42" i="8" a="1"/>
  <c r="C20" i="2" a="1"/>
  <c r="C51" i="2" a="1"/>
  <c r="C42" i="8" a="1"/>
  <c r="C41" i="3" a="1"/>
  <c r="C15" i="9" a="1"/>
  <c r="B13" i="9" a="1"/>
  <c r="B31" i="3" a="1"/>
  <c r="B50" i="2" a="1"/>
  <c r="C28" i="2" a="1"/>
  <c r="C7" i="3" a="1"/>
  <c r="B12" i="2" a="1"/>
  <c r="C47" i="9" a="1"/>
  <c r="C20" i="3" a="1"/>
  <c r="C37" i="9" a="1"/>
  <c r="C45" i="2" a="1"/>
  <c r="B26" i="8" a="1"/>
  <c r="B43" i="8" a="1"/>
  <c r="B11" i="2" a="1"/>
  <c r="C13" i="2" a="1"/>
  <c r="B34" i="3" a="1"/>
  <c r="C39" i="2" a="1"/>
  <c r="C34" i="3" a="1"/>
  <c r="C28" i="3" a="1"/>
  <c r="C18" i="3" a="1"/>
  <c r="C33" i="3" a="1"/>
  <c r="C24" i="3" a="1"/>
  <c r="B47" i="8" a="1"/>
  <c r="C49" i="8" a="1"/>
  <c r="C18" i="9" a="1"/>
  <c r="B50" i="3" a="1"/>
  <c r="C36" i="9" a="1"/>
  <c r="C12" i="2" a="1"/>
  <c r="C29" i="8" a="1"/>
  <c r="C33" i="2" a="1"/>
  <c r="B49" i="9" a="1"/>
  <c r="C44" i="3" a="1"/>
  <c r="B15" i="2" a="1"/>
  <c r="B43" i="2" a="1"/>
  <c r="C22" i="2" a="1"/>
  <c r="B26" i="9" a="1"/>
  <c r="B27" i="9" a="1"/>
  <c r="C27" i="9" a="1"/>
  <c r="C46" i="2" a="1"/>
  <c r="C6" i="2" a="1"/>
  <c r="C33" i="8" a="1"/>
  <c r="C51" i="3" a="1"/>
  <c r="C35" i="3" a="1"/>
  <c r="C44" i="9" a="1"/>
  <c r="C23" i="8" a="1"/>
  <c r="C40" i="3" a="1"/>
  <c r="C44" i="8" a="1"/>
  <c r="C9" i="2" a="1"/>
  <c r="B18" i="2" a="1"/>
  <c r="B6" i="8" a="1"/>
  <c r="B11" i="3" a="1"/>
  <c r="B39" i="9" a="1"/>
  <c r="B41" i="8" a="1"/>
  <c r="B28" i="3" a="1"/>
  <c r="B37" i="2" a="1"/>
  <c r="B8" i="9" a="1"/>
  <c r="B45" i="3" a="1"/>
  <c r="C38" i="3" a="1"/>
  <c r="B22" i="9" a="1"/>
  <c r="B31" i="2" a="1"/>
  <c r="C35" i="9" a="1"/>
  <c r="B20" i="8" a="1"/>
  <c r="B25" i="2" a="1"/>
  <c r="B52" i="9" a="1"/>
  <c r="C27" i="3" a="1"/>
  <c r="B6" i="9" a="1"/>
  <c r="B33" i="8" a="1"/>
  <c r="B17" i="8" a="1"/>
  <c r="C8" i="8" a="1"/>
  <c r="B23" i="2" a="1"/>
  <c r="B33" i="2" a="1"/>
  <c r="C37" i="2" a="1"/>
  <c r="B46" i="3" a="1"/>
  <c r="C50" i="9" a="1"/>
  <c r="B12" i="3" a="1"/>
  <c r="B11" i="8" a="1"/>
  <c r="C26" i="2" a="1"/>
  <c r="C15" i="2" a="1"/>
  <c r="B46" i="9" a="1"/>
  <c r="B7" i="9" a="1"/>
  <c r="B41" i="9" a="1"/>
  <c r="C11" i="3" a="1"/>
  <c r="C29" i="3" a="1"/>
  <c r="B27" i="8" a="1"/>
  <c r="B46" i="2" a="1"/>
  <c r="C47" i="2" a="1"/>
  <c r="C52" i="9" a="1"/>
  <c r="B38" i="2" a="1"/>
  <c r="C48" i="8" a="1"/>
  <c r="B26" i="3" a="1"/>
  <c r="C18" i="8" a="1"/>
  <c r="B9" i="8" a="1"/>
  <c r="C19" i="2" a="1"/>
  <c r="B39" i="2" a="1"/>
  <c r="C6" i="9" a="1"/>
  <c r="C32" i="2" a="1"/>
  <c r="B7" i="8" a="1"/>
  <c r="B6" i="2" a="1"/>
  <c r="B42" i="2" a="1"/>
  <c r="B28" i="9" a="1"/>
  <c r="C35" i="8" a="1"/>
  <c r="C46" i="3" a="1"/>
  <c r="C46" i="8" a="1"/>
  <c r="B52" i="3" a="1"/>
  <c r="B8" i="2" a="1"/>
  <c r="B14" i="9" a="1"/>
  <c r="B28" i="2" a="1"/>
  <c r="B33" i="9" a="1"/>
  <c r="B30" i="2" a="1"/>
  <c r="B21" i="9" a="1"/>
  <c r="C7" i="9" a="1"/>
  <c r="C25" i="2" a="1"/>
  <c r="B31" i="8" a="1"/>
  <c r="B7" i="2" a="1"/>
  <c r="B32" i="2" a="1"/>
  <c r="B17" i="3" a="1"/>
  <c r="B43" i="3" a="1"/>
  <c r="B33" i="3" a="1"/>
  <c r="C26" i="3" a="1"/>
  <c r="B38" i="9" a="1"/>
  <c r="B13" i="8" a="1"/>
  <c r="B49" i="3" a="1"/>
  <c r="C28" i="9" a="1"/>
  <c r="B40" i="2" a="1"/>
  <c r="C1" i="8" a="1"/>
  <c r="C31" i="3" a="1"/>
  <c r="B39" i="3" a="1"/>
  <c r="B48" i="2" a="1"/>
  <c r="C52" i="8" a="1"/>
  <c r="C7" i="2" a="1"/>
  <c r="B14" i="8" a="1"/>
  <c r="B19" i="2" a="1"/>
  <c r="B48" i="8" a="1"/>
  <c r="C48" i="3" a="1"/>
  <c r="B15" i="9" a="1"/>
  <c r="C50" i="8" a="1"/>
  <c r="C52" i="3" a="1"/>
  <c r="B7" i="3" a="1"/>
  <c r="C39" i="8" a="1"/>
  <c r="C41" i="8" a="1"/>
  <c r="B48" i="9" a="1"/>
  <c r="B30" i="3" a="1"/>
  <c r="C29" i="9" a="1"/>
  <c r="C30" i="2" a="1"/>
  <c r="C6" i="8" a="1"/>
  <c r="C24" i="9" a="1"/>
  <c r="C38" i="2" a="1"/>
  <c r="B17" i="2" a="1"/>
  <c r="C13" i="3" a="1"/>
  <c r="C20" i="8" a="1"/>
  <c r="B36" i="3" a="1"/>
  <c r="C8" i="3" a="1"/>
  <c r="B12" i="9" a="1"/>
  <c r="B29" i="9" a="1"/>
  <c r="B22" i="2" a="1"/>
  <c r="B40" i="9" a="1"/>
  <c r="B24" i="8" a="1"/>
  <c r="B42" i="9" a="1"/>
  <c r="C25" i="3" a="1"/>
  <c r="C41" i="2" a="1"/>
  <c r="B40" i="3" a="1"/>
  <c r="C16" i="9" a="1"/>
  <c r="C19" i="3" a="1"/>
  <c r="B50" i="9" a="1"/>
  <c r="C44" i="2" a="1"/>
  <c r="B38" i="8" a="1"/>
  <c r="C51" i="9" a="1"/>
  <c r="B52" i="2" a="1"/>
  <c r="B9" i="2" a="1"/>
  <c r="B28" i="8" a="1"/>
  <c r="B22" i="3" a="1"/>
  <c r="C8" i="9" a="1"/>
  <c r="C9" i="9" a="1"/>
  <c r="C40" i="9" a="1"/>
  <c r="C14" i="9" a="1"/>
  <c r="B37" i="3" a="1"/>
  <c r="C23" i="9" a="1"/>
  <c r="B5" i="9" a="1"/>
  <c r="B5" i="3" a="1"/>
  <c r="C21" i="8" a="1"/>
  <c r="B47" i="2" a="1"/>
  <c r="C49" i="2" a="1"/>
  <c r="C12" i="9" a="1"/>
  <c r="B6" i="3" a="1"/>
  <c r="B41" i="3" a="1"/>
  <c r="B16" i="9" a="1"/>
  <c r="B12" i="8" a="1"/>
  <c r="C30" i="8" a="1"/>
  <c r="C52" i="2" a="1"/>
  <c r="C17" i="8" a="1"/>
  <c r="C43" i="3" a="1"/>
  <c r="C15" i="8" a="1"/>
  <c r="C38" i="9" a="1"/>
  <c r="C39" i="9" a="1"/>
  <c r="B46" i="8" a="1"/>
  <c r="C23" i="3" a="1"/>
  <c r="B18" i="3" a="1"/>
  <c r="B20" i="3" a="1"/>
  <c r="B49" i="8" a="1"/>
  <c r="C24" i="2" a="1"/>
  <c r="B45" i="8" a="1"/>
  <c r="C48" i="9" a="1"/>
  <c r="B9" i="9" a="1"/>
  <c r="C36" i="2" a="1"/>
  <c r="B37" i="8" a="1"/>
  <c r="B16" i="3" a="1"/>
  <c r="C31" i="9" a="1"/>
  <c r="B23" i="8" a="1"/>
  <c r="B29" i="3" a="1"/>
  <c r="B18" i="8" a="1"/>
  <c r="C10" i="3" a="1"/>
  <c r="C11" i="9" a="1"/>
  <c r="C49" i="9" a="1"/>
  <c r="C42" i="3" a="1"/>
  <c r="C47" i="3" a="1"/>
  <c r="C5" i="9" a="1"/>
  <c r="C26" i="9" a="1"/>
  <c r="B25" i="9" a="1"/>
  <c r="B51" i="9" a="1"/>
  <c r="B30" i="9" a="1"/>
  <c r="B32" i="3" a="1"/>
  <c r="C50" i="3" a="1"/>
  <c r="C45" i="8" a="1"/>
  <c r="C11" i="2" a="1"/>
  <c r="C26" i="8" a="1"/>
  <c r="C51" i="8" a="1"/>
  <c r="B44" i="2" a="1"/>
  <c r="B25" i="8" a="1"/>
  <c r="C50" i="2" a="1"/>
  <c r="C31" i="2" a="1"/>
  <c r="C29" i="2" a="1"/>
  <c r="B16" i="2" a="1"/>
  <c r="C13" i="9" a="1"/>
  <c r="C43" i="2" a="1"/>
  <c r="C18" i="2" a="1"/>
  <c r="C34" i="9" a="1"/>
  <c r="C8" i="2" a="1"/>
  <c r="C43" i="9" a="1"/>
  <c r="B8" i="3" a="1"/>
  <c r="C16" i="8" a="1"/>
  <c r="C30" i="9" a="1"/>
  <c r="B35" i="8" a="1"/>
  <c r="B10" i="9" a="1"/>
  <c r="B34" i="8" a="1"/>
  <c r="C45" i="3" a="1"/>
  <c r="B15" i="3" a="1"/>
  <c r="C25" i="8" a="1"/>
  <c r="C24" i="8" a="1"/>
  <c r="C27" i="2" a="1"/>
  <c r="B40" i="8" a="1"/>
  <c r="B10" i="3" a="1"/>
  <c r="B41" i="2" a="1"/>
  <c r="B24" i="9" a="1"/>
  <c r="B38" i="9" l="1"/>
  <c r="B44" i="9"/>
  <c r="C52" i="9"/>
  <c r="C28" i="8"/>
  <c r="B6" i="8"/>
  <c r="C35" i="8"/>
  <c r="C9" i="8"/>
  <c r="B11" i="9"/>
  <c r="B7" i="9"/>
  <c r="B10" i="8"/>
  <c r="B14" i="9"/>
  <c r="C39" i="9"/>
  <c r="C46" i="2"/>
  <c r="C23" i="8"/>
  <c r="B36" i="8"/>
  <c r="B40" i="8"/>
  <c r="C49" i="8"/>
  <c r="C19" i="8"/>
  <c r="B49" i="9"/>
  <c r="C29" i="2"/>
  <c r="B32" i="9"/>
  <c r="C19" i="9"/>
  <c r="C45" i="9"/>
  <c r="C49" i="9"/>
  <c r="C41" i="9"/>
  <c r="C21" i="9"/>
  <c r="C20" i="9"/>
  <c r="C21" i="8"/>
  <c r="C12" i="8"/>
  <c r="C34" i="8"/>
  <c r="C45" i="8"/>
  <c r="C33" i="9"/>
  <c r="C17" i="9"/>
  <c r="C35" i="9"/>
  <c r="B35" i="9"/>
  <c r="B31" i="3"/>
  <c r="C16" i="3"/>
  <c r="C7" i="3"/>
  <c r="B40" i="3"/>
  <c r="B36" i="3"/>
  <c r="B15" i="3"/>
  <c r="C7" i="2"/>
  <c r="B23" i="2"/>
  <c r="C25" i="2"/>
  <c r="B25" i="2"/>
  <c r="B44" i="2"/>
  <c r="B34" i="2"/>
  <c r="B28" i="3"/>
  <c r="B29" i="3"/>
  <c r="C30" i="3"/>
  <c r="B11" i="2"/>
  <c r="C36" i="3"/>
  <c r="C11" i="2"/>
  <c r="B52" i="2"/>
  <c r="C19" i="2"/>
  <c r="B42" i="3"/>
  <c r="C38" i="2"/>
  <c r="C8" i="2"/>
  <c r="C32" i="3"/>
  <c r="B31" i="9"/>
  <c r="C16" i="9"/>
  <c r="C42" i="8"/>
  <c r="B27" i="9"/>
  <c r="C5" i="9"/>
  <c r="B20" i="9"/>
  <c r="B12" i="8"/>
  <c r="B50" i="8"/>
  <c r="C32" i="8"/>
  <c r="B42" i="8"/>
  <c r="B28" i="9"/>
  <c r="C38" i="8"/>
  <c r="B29" i="9"/>
  <c r="B46" i="9"/>
  <c r="C26" i="9"/>
  <c r="C34" i="9"/>
  <c r="C47" i="9"/>
  <c r="C11" i="8"/>
  <c r="C44" i="9"/>
  <c r="C5" i="8"/>
  <c r="B8" i="9"/>
  <c r="B47" i="8"/>
  <c r="C42" i="9"/>
  <c r="B49" i="8"/>
  <c r="C43" i="3"/>
  <c r="B39" i="2"/>
  <c r="C15" i="3"/>
  <c r="B50" i="2"/>
  <c r="C47" i="2"/>
  <c r="B49" i="2"/>
  <c r="B13" i="2"/>
  <c r="C52" i="3"/>
  <c r="B5" i="3"/>
  <c r="B12" i="2"/>
  <c r="C16" i="2"/>
  <c r="C50" i="3"/>
  <c r="C29" i="3"/>
  <c r="B51" i="2"/>
  <c r="C24" i="2"/>
  <c r="B32" i="2"/>
  <c r="C31" i="3"/>
  <c r="C50" i="2"/>
  <c r="C28" i="2"/>
  <c r="C41" i="2"/>
  <c r="C33" i="2"/>
  <c r="C45" i="3"/>
  <c r="B22" i="2"/>
  <c r="C8" i="8"/>
  <c r="C7" i="9"/>
  <c r="C9" i="9"/>
  <c r="C51" i="8"/>
  <c r="C28" i="9"/>
  <c r="C36" i="9"/>
  <c r="B23" i="8"/>
  <c r="B27" i="8"/>
  <c r="B43" i="8"/>
  <c r="B22" i="8"/>
  <c r="C27" i="9"/>
  <c r="C51" i="9"/>
  <c r="B9" i="8"/>
  <c r="G9" i="8" s="1"/>
  <c r="N9" i="8" s="1"/>
  <c r="R9" i="8" s="1"/>
  <c r="C1" i="9"/>
  <c r="C24" i="9"/>
  <c r="C46" i="9"/>
  <c r="C22" i="9"/>
  <c r="B8" i="8"/>
  <c r="C15" i="9"/>
  <c r="C10" i="8"/>
  <c r="B26" i="9"/>
  <c r="G26" i="9" s="1"/>
  <c r="N26" i="9" s="1"/>
  <c r="R26" i="9" s="1"/>
  <c r="C27" i="8"/>
  <c r="B41" i="8"/>
  <c r="C40" i="9"/>
  <c r="C25" i="9"/>
  <c r="B19" i="3"/>
  <c r="B8" i="2"/>
  <c r="B42" i="2"/>
  <c r="C9" i="3"/>
  <c r="C34" i="2"/>
  <c r="C15" i="2"/>
  <c r="C12" i="2"/>
  <c r="C18" i="2"/>
  <c r="B19" i="2"/>
  <c r="B18" i="2"/>
  <c r="C35" i="3"/>
  <c r="C49" i="3"/>
  <c r="C5" i="3"/>
  <c r="C24" i="3"/>
  <c r="C38" i="3"/>
  <c r="B20" i="3"/>
  <c r="C31" i="2"/>
  <c r="B14" i="2"/>
  <c r="B47" i="3"/>
  <c r="B48" i="2"/>
  <c r="C27" i="2"/>
  <c r="C6" i="3"/>
  <c r="B7" i="3"/>
  <c r="C50" i="8"/>
  <c r="B5" i="9"/>
  <c r="C5" i="2"/>
  <c r="B9" i="3"/>
  <c r="B32" i="3"/>
  <c r="E32" i="3" s="1"/>
  <c r="L32" i="3" s="1"/>
  <c r="P32" i="3" s="1"/>
  <c r="B41" i="2"/>
  <c r="C42" i="2"/>
  <c r="C37" i="3"/>
  <c r="B7" i="2"/>
  <c r="B31" i="2"/>
  <c r="E31" i="2" s="1"/>
  <c r="L31" i="2" s="1"/>
  <c r="P31" i="2" s="1"/>
  <c r="B29" i="2"/>
  <c r="E29" i="2" s="1"/>
  <c r="L29" i="2" s="1"/>
  <c r="P29" i="2" s="1"/>
  <c r="B14" i="3"/>
  <c r="C25" i="3"/>
  <c r="C11" i="9"/>
  <c r="B34" i="8"/>
  <c r="C43" i="8"/>
  <c r="B17" i="8"/>
  <c r="B21" i="9"/>
  <c r="B16" i="9"/>
  <c r="G16" i="9" s="1"/>
  <c r="N16" i="9" s="1"/>
  <c r="R16" i="9" s="1"/>
  <c r="C12" i="9"/>
  <c r="B32" i="8"/>
  <c r="G32" i="8" s="1"/>
  <c r="N32" i="8" s="1"/>
  <c r="R32" i="8" s="1"/>
  <c r="C20" i="8"/>
  <c r="C31" i="9"/>
  <c r="C6" i="9"/>
  <c r="B26" i="8"/>
  <c r="B29" i="8"/>
  <c r="C8" i="9"/>
  <c r="B38" i="8"/>
  <c r="C18" i="8"/>
  <c r="B13" i="8"/>
  <c r="C6" i="8"/>
  <c r="C50" i="9"/>
  <c r="B34" i="9"/>
  <c r="G34" i="9" s="1"/>
  <c r="N34" i="9" s="1"/>
  <c r="R34" i="9" s="1"/>
  <c r="B36" i="9"/>
  <c r="B40" i="2"/>
  <c r="C51" i="2"/>
  <c r="C22" i="2"/>
  <c r="C47" i="3"/>
  <c r="C26" i="3"/>
  <c r="C34" i="3"/>
  <c r="C17" i="2"/>
  <c r="B23" i="3"/>
  <c r="B52" i="3"/>
  <c r="E52" i="3" s="1"/>
  <c r="L52" i="3" s="1"/>
  <c r="P52" i="3" s="1"/>
  <c r="B6" i="2"/>
  <c r="C14" i="3"/>
  <c r="C11" i="3"/>
  <c r="C26" i="2"/>
  <c r="B27" i="2"/>
  <c r="C43" i="2"/>
  <c r="C23" i="2"/>
  <c r="C9" i="2"/>
  <c r="C51" i="3"/>
  <c r="B20" i="2"/>
  <c r="E20" i="2" s="1"/>
  <c r="L20" i="2" s="1"/>
  <c r="P20" i="2" s="1"/>
  <c r="B50" i="3"/>
  <c r="C33" i="3"/>
  <c r="C39" i="3"/>
  <c r="B18" i="3"/>
  <c r="C17" i="8"/>
  <c r="B19" i="8"/>
  <c r="G19" i="8" s="1"/>
  <c r="N19" i="8" s="1"/>
  <c r="R19" i="8" s="1"/>
  <c r="B43" i="9"/>
  <c r="B20" i="8"/>
  <c r="B45" i="2"/>
  <c r="C32" i="9"/>
  <c r="C16" i="8"/>
  <c r="B15" i="9"/>
  <c r="C23" i="9"/>
  <c r="C40" i="8"/>
  <c r="B39" i="8"/>
  <c r="B30" i="9"/>
  <c r="B37" i="9"/>
  <c r="C13" i="8"/>
  <c r="B9" i="9"/>
  <c r="B21" i="8"/>
  <c r="B13" i="9"/>
  <c r="C47" i="8"/>
  <c r="B24" i="9"/>
  <c r="B42" i="9"/>
  <c r="G42" i="9" s="1"/>
  <c r="N42" i="9" s="1"/>
  <c r="R42" i="9" s="1"/>
  <c r="C24" i="8"/>
  <c r="B10" i="9"/>
  <c r="B48" i="9"/>
  <c r="B33" i="8"/>
  <c r="B30" i="2"/>
  <c r="B41" i="3"/>
  <c r="C49" i="2"/>
  <c r="B48" i="3"/>
  <c r="E48" i="3" s="1"/>
  <c r="L48" i="3" s="1"/>
  <c r="P48" i="3" s="1"/>
  <c r="C10" i="3"/>
  <c r="B16" i="3"/>
  <c r="C48" i="2"/>
  <c r="C45" i="2"/>
  <c r="B36" i="2"/>
  <c r="B22" i="3"/>
  <c r="C44" i="2"/>
  <c r="B26" i="3"/>
  <c r="E26" i="3" s="1"/>
  <c r="L26" i="3" s="1"/>
  <c r="P26" i="3" s="1"/>
  <c r="C13" i="3"/>
  <c r="C30" i="2"/>
  <c r="B46" i="3"/>
  <c r="B24" i="3"/>
  <c r="B38" i="3"/>
  <c r="B25" i="3"/>
  <c r="C14" i="2"/>
  <c r="B43" i="2"/>
  <c r="E43" i="2" s="1"/>
  <c r="L43" i="2" s="1"/>
  <c r="P43" i="2" s="1"/>
  <c r="B10" i="2"/>
  <c r="B51" i="3"/>
  <c r="C39" i="2"/>
  <c r="B5" i="2"/>
  <c r="B17" i="9"/>
  <c r="G17" i="9" s="1"/>
  <c r="N17" i="9" s="1"/>
  <c r="R17" i="9" s="1"/>
  <c r="C46" i="8"/>
  <c r="B7" i="8"/>
  <c r="C7" i="8"/>
  <c r="B41" i="9"/>
  <c r="G41" i="9" s="1"/>
  <c r="N41" i="9" s="1"/>
  <c r="R41" i="9" s="1"/>
  <c r="B11" i="8"/>
  <c r="B51" i="8"/>
  <c r="C13" i="9"/>
  <c r="B14" i="8"/>
  <c r="C44" i="8"/>
  <c r="C33" i="8"/>
  <c r="B16" i="8"/>
  <c r="G16" i="8" s="1"/>
  <c r="N16" i="8" s="1"/>
  <c r="R16" i="8" s="1"/>
  <c r="C18" i="9"/>
  <c r="C18" i="3"/>
  <c r="B13" i="3"/>
  <c r="C23" i="3"/>
  <c r="C52" i="2"/>
  <c r="B44" i="3"/>
  <c r="B26" i="2"/>
  <c r="B39" i="3"/>
  <c r="E39" i="3" s="1"/>
  <c r="L39" i="3" s="1"/>
  <c r="P39" i="3" s="1"/>
  <c r="B21" i="2"/>
  <c r="B24" i="2"/>
  <c r="B8" i="3"/>
  <c r="C48" i="3"/>
  <c r="B37" i="3"/>
  <c r="C10" i="9"/>
  <c r="B52" i="8"/>
  <c r="B51" i="9"/>
  <c r="G51" i="9" s="1"/>
  <c r="N51" i="9" s="1"/>
  <c r="R51" i="9" s="1"/>
  <c r="C14" i="8"/>
  <c r="C31" i="8"/>
  <c r="C48" i="9"/>
  <c r="B15" i="8"/>
  <c r="C1" i="8"/>
  <c r="B52" i="9"/>
  <c r="G52" i="9" s="1"/>
  <c r="N52" i="9" s="1"/>
  <c r="R52" i="9" s="1"/>
  <c r="C15" i="8"/>
  <c r="B24" i="8"/>
  <c r="C25" i="8"/>
  <c r="B35" i="8"/>
  <c r="C41" i="8"/>
  <c r="B6" i="9"/>
  <c r="B33" i="9"/>
  <c r="B25" i="8"/>
  <c r="C26" i="8"/>
  <c r="C21" i="3"/>
  <c r="B12" i="9"/>
  <c r="B37" i="8"/>
  <c r="C37" i="8"/>
  <c r="C37" i="9"/>
  <c r="B39" i="9"/>
  <c r="G39" i="9" s="1"/>
  <c r="N39" i="9" s="1"/>
  <c r="R39" i="9" s="1"/>
  <c r="B28" i="8"/>
  <c r="G28" i="8" s="1"/>
  <c r="N28" i="8" s="1"/>
  <c r="R28" i="8" s="1"/>
  <c r="B50" i="9"/>
  <c r="C48" i="8"/>
  <c r="B18" i="8"/>
  <c r="C29" i="9"/>
  <c r="C37" i="2"/>
  <c r="B35" i="2"/>
  <c r="C22" i="3"/>
  <c r="B45" i="3"/>
  <c r="E45" i="3" s="1"/>
  <c r="L45" i="3" s="1"/>
  <c r="P45" i="3" s="1"/>
  <c r="C20" i="2"/>
  <c r="B15" i="2"/>
  <c r="E15" i="2" s="1"/>
  <c r="L15" i="2" s="1"/>
  <c r="P15" i="2" s="1"/>
  <c r="B37" i="2"/>
  <c r="E37" i="2" s="1"/>
  <c r="L37" i="2" s="1"/>
  <c r="P37" i="2" s="1"/>
  <c r="B33" i="3"/>
  <c r="E33" i="3" s="1"/>
  <c r="L33" i="3" s="1"/>
  <c r="P33" i="3" s="1"/>
  <c r="B34" i="3"/>
  <c r="E34" i="3" s="1"/>
  <c r="L34" i="3" s="1"/>
  <c r="P34" i="3" s="1"/>
  <c r="C40" i="2"/>
  <c r="C10" i="2"/>
  <c r="C46" i="3"/>
  <c r="C32" i="2"/>
  <c r="C12" i="3"/>
  <c r="B17" i="2"/>
  <c r="E17" i="2" s="1"/>
  <c r="L17" i="2" s="1"/>
  <c r="P17" i="2" s="1"/>
  <c r="B12" i="3"/>
  <c r="C21" i="2"/>
  <c r="B16" i="2"/>
  <c r="B35" i="3"/>
  <c r="C40" i="3"/>
  <c r="C6" i="2"/>
  <c r="B21" i="3"/>
  <c r="E21" i="3" s="1"/>
  <c r="L21" i="3" s="1"/>
  <c r="P21" i="3" s="1"/>
  <c r="B46" i="2"/>
  <c r="E46" i="2" s="1"/>
  <c r="L46" i="2" s="1"/>
  <c r="P46" i="2" s="1"/>
  <c r="C28" i="3"/>
  <c r="B45" i="9"/>
  <c r="B46" i="8"/>
  <c r="C30" i="8"/>
  <c r="B23" i="9"/>
  <c r="G23" i="9" s="1"/>
  <c r="N23" i="9" s="1"/>
  <c r="R23" i="9" s="1"/>
  <c r="B44" i="8"/>
  <c r="B5" i="8"/>
  <c r="G5" i="8" s="1"/>
  <c r="N5" i="8" s="1"/>
  <c r="R5" i="8" s="1"/>
  <c r="C29" i="8"/>
  <c r="B19" i="9"/>
  <c r="C43" i="9"/>
  <c r="B48" i="8"/>
  <c r="C14" i="9"/>
  <c r="B18" i="9"/>
  <c r="B30" i="8"/>
  <c r="B25" i="9"/>
  <c r="G25" i="9" s="1"/>
  <c r="N25" i="9" s="1"/>
  <c r="R25" i="9" s="1"/>
  <c r="C36" i="8"/>
  <c r="B47" i="9"/>
  <c r="B45" i="8"/>
  <c r="B31" i="8"/>
  <c r="B22" i="9"/>
  <c r="G22" i="9" s="1"/>
  <c r="N22" i="9" s="1"/>
  <c r="R22" i="9" s="1"/>
  <c r="C38" i="9"/>
  <c r="C52" i="8"/>
  <c r="B40" i="9"/>
  <c r="G40" i="9" s="1"/>
  <c r="N40" i="9" s="1"/>
  <c r="R40" i="9" s="1"/>
  <c r="C22" i="8"/>
  <c r="C30" i="9"/>
  <c r="C39" i="8"/>
  <c r="C27" i="3"/>
  <c r="B28" i="2"/>
  <c r="B6" i="3"/>
  <c r="E6" i="3" s="1"/>
  <c r="L6" i="3" s="1"/>
  <c r="P6" i="3" s="1"/>
  <c r="B47" i="2"/>
  <c r="B49" i="3"/>
  <c r="E49" i="3" s="1"/>
  <c r="L49" i="3" s="1"/>
  <c r="P49" i="3" s="1"/>
  <c r="B10" i="3"/>
  <c r="E10" i="3" s="1"/>
  <c r="L10" i="3" s="1"/>
  <c r="P10" i="3" s="1"/>
  <c r="C36" i="2"/>
  <c r="B17" i="3"/>
  <c r="C20" i="3"/>
  <c r="B11" i="3"/>
  <c r="B9" i="2"/>
  <c r="E9" i="2" s="1"/>
  <c r="L9" i="2" s="1"/>
  <c r="P9" i="2" s="1"/>
  <c r="C19" i="3"/>
  <c r="B38" i="2"/>
  <c r="E38" i="2" s="1"/>
  <c r="L38" i="2" s="1"/>
  <c r="P38" i="2" s="1"/>
  <c r="C42" i="3"/>
  <c r="B30" i="3"/>
  <c r="B33" i="2"/>
  <c r="C35" i="2"/>
  <c r="C17" i="3"/>
  <c r="C41" i="3"/>
  <c r="B27" i="3"/>
  <c r="C44" i="3"/>
  <c r="C8" i="3"/>
  <c r="B43" i="3"/>
  <c r="C13" i="2"/>
  <c r="E38" i="3" l="1"/>
  <c r="L38" i="3" s="1"/>
  <c r="P38" i="3" s="1"/>
  <c r="G21" i="9"/>
  <c r="N21" i="9" s="1"/>
  <c r="R21" i="9" s="1"/>
  <c r="E37" i="3"/>
  <c r="L37" i="3" s="1"/>
  <c r="P37" i="3" s="1"/>
  <c r="E7" i="2"/>
  <c r="L7" i="2" s="1"/>
  <c r="P7" i="2" s="1"/>
  <c r="E30" i="3"/>
  <c r="L30" i="3" s="1"/>
  <c r="P30" i="3" s="1"/>
  <c r="E24" i="2"/>
  <c r="L24" i="2" s="1"/>
  <c r="P24" i="2" s="1"/>
  <c r="E22" i="3"/>
  <c r="L22" i="3" s="1"/>
  <c r="P22" i="3" s="1"/>
  <c r="E40" i="2"/>
  <c r="L40" i="2" s="1"/>
  <c r="P40" i="2" s="1"/>
  <c r="E18" i="2"/>
  <c r="L18" i="2" s="1"/>
  <c r="P18" i="2" s="1"/>
  <c r="E8" i="2"/>
  <c r="L8" i="2" s="1"/>
  <c r="P8" i="2" s="1"/>
  <c r="G49" i="8"/>
  <c r="N49" i="8" s="1"/>
  <c r="R49" i="8" s="1"/>
  <c r="G18" i="8"/>
  <c r="N18" i="8" s="1"/>
  <c r="R18" i="8" s="1"/>
  <c r="G12" i="9"/>
  <c r="N12" i="9" s="1"/>
  <c r="R12" i="9" s="1"/>
  <c r="E21" i="2"/>
  <c r="L21" i="2" s="1"/>
  <c r="P21" i="2" s="1"/>
  <c r="E10" i="2"/>
  <c r="L10" i="2" s="1"/>
  <c r="P10" i="2" s="1"/>
  <c r="G37" i="9"/>
  <c r="N37" i="9" s="1"/>
  <c r="R37" i="9" s="1"/>
  <c r="E45" i="2"/>
  <c r="L45" i="2" s="1"/>
  <c r="P45" i="2" s="1"/>
  <c r="E50" i="3"/>
  <c r="L50" i="3" s="1"/>
  <c r="P50" i="3" s="1"/>
  <c r="G13" i="8"/>
  <c r="N13" i="8" s="1"/>
  <c r="R13" i="8" s="1"/>
  <c r="E41" i="2"/>
  <c r="L41" i="2" s="1"/>
  <c r="P41" i="2" s="1"/>
  <c r="G8" i="9"/>
  <c r="N8" i="9" s="1"/>
  <c r="R8" i="9" s="1"/>
  <c r="G29" i="9"/>
  <c r="N29" i="9" s="1"/>
  <c r="R29" i="9" s="1"/>
  <c r="E28" i="3"/>
  <c r="L28" i="3" s="1"/>
  <c r="P28" i="3" s="1"/>
  <c r="E36" i="3"/>
  <c r="L36" i="3" s="1"/>
  <c r="P36" i="3" s="1"/>
  <c r="G40" i="8"/>
  <c r="N40" i="8" s="1"/>
  <c r="R40" i="8" s="1"/>
  <c r="E48" i="2"/>
  <c r="L48" i="2" s="1"/>
  <c r="P48" i="2" s="1"/>
  <c r="G50" i="9"/>
  <c r="N50" i="9" s="1"/>
  <c r="R50" i="9" s="1"/>
  <c r="E12" i="2"/>
  <c r="L12" i="2" s="1"/>
  <c r="P12" i="2" s="1"/>
  <c r="E39" i="2"/>
  <c r="L39" i="2" s="1"/>
  <c r="P39" i="2" s="1"/>
  <c r="E25" i="2"/>
  <c r="L25" i="2" s="1"/>
  <c r="P25" i="2" s="1"/>
  <c r="G6" i="9"/>
  <c r="N6" i="9" s="1"/>
  <c r="R6" i="9" s="1"/>
  <c r="G43" i="8"/>
  <c r="N43" i="8" s="1"/>
  <c r="R43" i="8" s="1"/>
  <c r="G35" i="9"/>
  <c r="N35" i="9" s="1"/>
  <c r="R35" i="9" s="1"/>
  <c r="G37" i="8"/>
  <c r="N37" i="8" s="1"/>
  <c r="R37" i="8" s="1"/>
  <c r="G41" i="8"/>
  <c r="N41" i="8" s="1"/>
  <c r="R41" i="8" s="1"/>
  <c r="G46" i="9"/>
  <c r="N46" i="9" s="1"/>
  <c r="R46" i="9" s="1"/>
  <c r="G20" i="9"/>
  <c r="N20" i="9" s="1"/>
  <c r="R20" i="9" s="1"/>
  <c r="E24" i="3"/>
  <c r="L24" i="3" s="1"/>
  <c r="P24" i="3" s="1"/>
  <c r="G32" i="9"/>
  <c r="N32" i="9" s="1"/>
  <c r="R32" i="9" s="1"/>
  <c r="G6" i="8"/>
  <c r="N6" i="8" s="1"/>
  <c r="R6" i="8" s="1"/>
  <c r="G31" i="8"/>
  <c r="N31" i="8" s="1"/>
  <c r="R31" i="8" s="1"/>
  <c r="G30" i="9"/>
  <c r="N30" i="9" s="1"/>
  <c r="R30" i="9" s="1"/>
  <c r="E50" i="2"/>
  <c r="L50" i="2" s="1"/>
  <c r="P50" i="2" s="1"/>
  <c r="G27" i="9"/>
  <c r="N27" i="9" s="1"/>
  <c r="R27" i="9" s="1"/>
  <c r="E40" i="3"/>
  <c r="L40" i="3" s="1"/>
  <c r="P40" i="3" s="1"/>
  <c r="E27" i="3"/>
  <c r="L27" i="3" s="1"/>
  <c r="P27" i="3" s="1"/>
  <c r="G30" i="8"/>
  <c r="N30" i="8" s="1"/>
  <c r="R30" i="8" s="1"/>
  <c r="G44" i="8"/>
  <c r="N44" i="8" s="1"/>
  <c r="R44" i="8" s="1"/>
  <c r="E26" i="2"/>
  <c r="L26" i="2" s="1"/>
  <c r="P26" i="2" s="1"/>
  <c r="G24" i="9"/>
  <c r="N24" i="9" s="1"/>
  <c r="R24" i="9" s="1"/>
  <c r="G39" i="8"/>
  <c r="N39" i="8" s="1"/>
  <c r="R39" i="8" s="1"/>
  <c r="G43" i="9"/>
  <c r="N43" i="9" s="1"/>
  <c r="R43" i="9" s="1"/>
  <c r="E42" i="2"/>
  <c r="L42" i="2" s="1"/>
  <c r="P42" i="2" s="1"/>
  <c r="E52" i="2"/>
  <c r="L52" i="2" s="1"/>
  <c r="P52" i="2" s="1"/>
  <c r="E36" i="2"/>
  <c r="L36" i="2" s="1"/>
  <c r="P36" i="2" s="1"/>
  <c r="E30" i="2"/>
  <c r="L30" i="2" s="1"/>
  <c r="P30" i="2" s="1"/>
  <c r="G13" i="9"/>
  <c r="N13" i="9" s="1"/>
  <c r="R13" i="9" s="1"/>
  <c r="E23" i="3"/>
  <c r="L23" i="3" s="1"/>
  <c r="P23" i="3" s="1"/>
  <c r="G8" i="8"/>
  <c r="N8" i="8" s="1"/>
  <c r="R8" i="8" s="1"/>
  <c r="G31" i="9"/>
  <c r="N31" i="9" s="1"/>
  <c r="R31" i="9" s="1"/>
  <c r="E18" i="3"/>
  <c r="L18" i="3" s="1"/>
  <c r="P18" i="3" s="1"/>
  <c r="E34" i="2"/>
  <c r="L34" i="2" s="1"/>
  <c r="P34" i="2" s="1"/>
  <c r="E47" i="2"/>
  <c r="L47" i="2" s="1"/>
  <c r="P47" i="2" s="1"/>
  <c r="G7" i="8"/>
  <c r="N7" i="8" s="1"/>
  <c r="R7" i="8" s="1"/>
  <c r="G18" i="9"/>
  <c r="N18" i="9" s="1"/>
  <c r="R18" i="9" s="1"/>
  <c r="G42" i="8"/>
  <c r="N42" i="8" s="1"/>
  <c r="R42" i="8" s="1"/>
  <c r="E11" i="3"/>
  <c r="L11" i="3" s="1"/>
  <c r="P11" i="3" s="1"/>
  <c r="E28" i="2"/>
  <c r="L28" i="2" s="1"/>
  <c r="P28" i="2" s="1"/>
  <c r="E35" i="3"/>
  <c r="L35" i="3" s="1"/>
  <c r="P35" i="3" s="1"/>
  <c r="G33" i="9"/>
  <c r="N33" i="9" s="1"/>
  <c r="R33" i="9" s="1"/>
  <c r="G48" i="8"/>
  <c r="N48" i="8" s="1"/>
  <c r="R48" i="8" s="1"/>
  <c r="G46" i="8"/>
  <c r="N46" i="8" s="1"/>
  <c r="R46" i="8" s="1"/>
  <c r="E16" i="2"/>
  <c r="L16" i="2" s="1"/>
  <c r="P16" i="2" s="1"/>
  <c r="E35" i="2"/>
  <c r="L35" i="2" s="1"/>
  <c r="P35" i="2" s="1"/>
  <c r="G15" i="8"/>
  <c r="N15" i="8" s="1"/>
  <c r="R15" i="8" s="1"/>
  <c r="G33" i="8"/>
  <c r="N33" i="8" s="1"/>
  <c r="R33" i="8" s="1"/>
  <c r="G21" i="8"/>
  <c r="N21" i="8" s="1"/>
  <c r="R21" i="8" s="1"/>
  <c r="G15" i="9"/>
  <c r="N15" i="9" s="1"/>
  <c r="R15" i="9" s="1"/>
  <c r="G26" i="8"/>
  <c r="N26" i="8" s="1"/>
  <c r="R26" i="8" s="1"/>
  <c r="G17" i="8"/>
  <c r="N17" i="8" s="1"/>
  <c r="R17" i="8" s="1"/>
  <c r="E20" i="3"/>
  <c r="L20" i="3" s="1"/>
  <c r="P20" i="3" s="1"/>
  <c r="E32" i="2"/>
  <c r="L32" i="2" s="1"/>
  <c r="P32" i="2" s="1"/>
  <c r="G50" i="8"/>
  <c r="N50" i="8" s="1"/>
  <c r="R50" i="8" s="1"/>
  <c r="E11" i="2"/>
  <c r="L11" i="2" s="1"/>
  <c r="P11" i="2" s="1"/>
  <c r="E23" i="2"/>
  <c r="L23" i="2" s="1"/>
  <c r="P23" i="2" s="1"/>
  <c r="G49" i="9"/>
  <c r="N49" i="9" s="1"/>
  <c r="R49" i="9" s="1"/>
  <c r="G14" i="9"/>
  <c r="N14" i="9" s="1"/>
  <c r="R14" i="9" s="1"/>
  <c r="G52" i="8"/>
  <c r="N52" i="8" s="1"/>
  <c r="R52" i="8" s="1"/>
  <c r="E6" i="2"/>
  <c r="L6" i="2" s="1"/>
  <c r="P6" i="2" s="1"/>
  <c r="G38" i="8"/>
  <c r="N38" i="8" s="1"/>
  <c r="R38" i="8" s="1"/>
  <c r="E14" i="3"/>
  <c r="L14" i="3" s="1"/>
  <c r="P14" i="3" s="1"/>
  <c r="E9" i="3"/>
  <c r="L9" i="3" s="1"/>
  <c r="P9" i="3" s="1"/>
  <c r="E47" i="3"/>
  <c r="L47" i="3" s="1"/>
  <c r="P47" i="3" s="1"/>
  <c r="G28" i="9"/>
  <c r="N28" i="9" s="1"/>
  <c r="R28" i="9" s="1"/>
  <c r="G25" i="8"/>
  <c r="N25" i="8" s="1"/>
  <c r="R25" i="8" s="1"/>
  <c r="E41" i="3"/>
  <c r="L41" i="3" s="1"/>
  <c r="P41" i="3" s="1"/>
  <c r="E14" i="2"/>
  <c r="L14" i="2" s="1"/>
  <c r="P14" i="2" s="1"/>
  <c r="G5" i="9"/>
  <c r="N5" i="9" s="1"/>
  <c r="R5" i="9" s="1"/>
  <c r="E19" i="2"/>
  <c r="L19" i="2" s="1"/>
  <c r="P19" i="2" s="1"/>
  <c r="E19" i="3"/>
  <c r="L19" i="3" s="1"/>
  <c r="P19" i="3" s="1"/>
  <c r="G22" i="8"/>
  <c r="N22" i="8" s="1"/>
  <c r="R22" i="8" s="1"/>
  <c r="E31" i="3"/>
  <c r="L31" i="3" s="1"/>
  <c r="P31" i="3" s="1"/>
  <c r="E5" i="2"/>
  <c r="L5" i="2" s="1"/>
  <c r="P5" i="2" s="1"/>
  <c r="E33" i="2"/>
  <c r="L33" i="2" s="1"/>
  <c r="P33" i="2" s="1"/>
  <c r="E17" i="3"/>
  <c r="L17" i="3" s="1"/>
  <c r="P17" i="3" s="1"/>
  <c r="G45" i="8"/>
  <c r="N45" i="8" s="1"/>
  <c r="R45" i="8" s="1"/>
  <c r="G45" i="9"/>
  <c r="N45" i="9" s="1"/>
  <c r="R45" i="9" s="1"/>
  <c r="E8" i="3"/>
  <c r="L8" i="3" s="1"/>
  <c r="P8" i="3" s="1"/>
  <c r="E13" i="3"/>
  <c r="L13" i="3" s="1"/>
  <c r="P13" i="3" s="1"/>
  <c r="G51" i="8"/>
  <c r="N51" i="8" s="1"/>
  <c r="R51" i="8" s="1"/>
  <c r="E46" i="3"/>
  <c r="L46" i="3" s="1"/>
  <c r="P46" i="3" s="1"/>
  <c r="G48" i="9"/>
  <c r="N48" i="9" s="1"/>
  <c r="R48" i="9" s="1"/>
  <c r="G9" i="9"/>
  <c r="N9" i="9" s="1"/>
  <c r="R9" i="9" s="1"/>
  <c r="E27" i="2"/>
  <c r="L27" i="2" s="1"/>
  <c r="P27" i="2" s="1"/>
  <c r="E7" i="3"/>
  <c r="L7" i="3" s="1"/>
  <c r="P7" i="3" s="1"/>
  <c r="G27" i="8"/>
  <c r="N27" i="8" s="1"/>
  <c r="R27" i="8" s="1"/>
  <c r="E22" i="2"/>
  <c r="L22" i="2" s="1"/>
  <c r="P22" i="2" s="1"/>
  <c r="E13" i="2"/>
  <c r="L13" i="2" s="1"/>
  <c r="P13" i="2" s="1"/>
  <c r="G12" i="8"/>
  <c r="N12" i="8" s="1"/>
  <c r="R12" i="8" s="1"/>
  <c r="G10" i="8"/>
  <c r="N10" i="8" s="1"/>
  <c r="R10" i="8" s="1"/>
  <c r="G44" i="9"/>
  <c r="N44" i="9" s="1"/>
  <c r="R44" i="9" s="1"/>
  <c r="E42" i="3"/>
  <c r="L42" i="3" s="1"/>
  <c r="P42" i="3" s="1"/>
  <c r="G11" i="9"/>
  <c r="N11" i="9" s="1"/>
  <c r="R11" i="9" s="1"/>
  <c r="G24" i="8"/>
  <c r="N24" i="8" s="1"/>
  <c r="R24" i="8" s="1"/>
  <c r="G20" i="8"/>
  <c r="N20" i="8" s="1"/>
  <c r="R20" i="8" s="1"/>
  <c r="G36" i="8"/>
  <c r="N36" i="8" s="1"/>
  <c r="R36" i="8" s="1"/>
  <c r="E44" i="2"/>
  <c r="L44" i="2" s="1"/>
  <c r="P44" i="2" s="1"/>
  <c r="E44" i="3"/>
  <c r="L44" i="3" s="1"/>
  <c r="P44" i="3" s="1"/>
  <c r="E25" i="3"/>
  <c r="L25" i="3" s="1"/>
  <c r="P25" i="3" s="1"/>
  <c r="G14" i="8"/>
  <c r="N14" i="8" s="1"/>
  <c r="R14" i="8" s="1"/>
  <c r="G36" i="9"/>
  <c r="N36" i="9" s="1"/>
  <c r="R36" i="9" s="1"/>
  <c r="G29" i="8"/>
  <c r="N29" i="8" s="1"/>
  <c r="R29" i="8" s="1"/>
  <c r="E5" i="3"/>
  <c r="L5" i="3" s="1"/>
  <c r="P5" i="3" s="1"/>
  <c r="E43" i="3"/>
  <c r="L43" i="3" s="1"/>
  <c r="P43" i="3" s="1"/>
  <c r="G47" i="9"/>
  <c r="N47" i="9" s="1"/>
  <c r="R47" i="9" s="1"/>
  <c r="G19" i="9"/>
  <c r="N19" i="9" s="1"/>
  <c r="R19" i="9" s="1"/>
  <c r="E12" i="3"/>
  <c r="L12" i="3" s="1"/>
  <c r="P12" i="3" s="1"/>
  <c r="G35" i="8"/>
  <c r="N35" i="8" s="1"/>
  <c r="R35" i="8" s="1"/>
  <c r="G11" i="8"/>
  <c r="N11" i="8" s="1"/>
  <c r="R11" i="8" s="1"/>
  <c r="E51" i="3"/>
  <c r="L51" i="3" s="1"/>
  <c r="P51" i="3" s="1"/>
  <c r="E16" i="3"/>
  <c r="L16" i="3" s="1"/>
  <c r="P16" i="3" s="1"/>
  <c r="G10" i="9"/>
  <c r="N10" i="9" s="1"/>
  <c r="R10" i="9" s="1"/>
  <c r="G34" i="8"/>
  <c r="N34" i="8" s="1"/>
  <c r="R34" i="8" s="1"/>
  <c r="G23" i="8"/>
  <c r="N23" i="8" s="1"/>
  <c r="R23" i="8" s="1"/>
  <c r="E51" i="2"/>
  <c r="L51" i="2" s="1"/>
  <c r="P51" i="2" s="1"/>
  <c r="E49" i="2"/>
  <c r="L49" i="2" s="1"/>
  <c r="P49" i="2" s="1"/>
  <c r="G47" i="8"/>
  <c r="N47" i="8" s="1"/>
  <c r="R47" i="8" s="1"/>
  <c r="E29" i="3"/>
  <c r="L29" i="3" s="1"/>
  <c r="P29" i="3" s="1"/>
  <c r="E15" i="3"/>
  <c r="L15" i="3" s="1"/>
  <c r="P15" i="3" s="1"/>
  <c r="G7" i="9"/>
  <c r="N7" i="9" s="1"/>
  <c r="R7" i="9" s="1"/>
  <c r="G38" i="9"/>
  <c r="N38" i="9" s="1"/>
  <c r="R38"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<sst xmlns="http://schemas.openxmlformats.org/spreadsheetml/2006/main" count="651" uniqueCount="140">
  <si>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</si>
  <si>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</si>
  <si>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</si>
  <si>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</si>
  <si>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</si>
  <si>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</si>
  <si>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</si>
  <si>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</si>
  <si>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</si>
  <si>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</si>
  <si>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</si>
  <si>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</si>
  <si>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</si>
  <si>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</si>
  <si>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</si>
  <si>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</si>
  <si>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</si>
  <si>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</si>
  <si>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</si>
  <si>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</si>
  <si>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</si>
  <si>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</si>
  <si>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</si>
  <si>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</si>
  <si>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</si>
  <si>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</si>
  <si>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</si>
  <si>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</si>
  <si>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</si>
  <si>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</si>
  <si>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</si>
  <si>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</si>
  <si>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</si>
  <si>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LSPVN</t>
  </si>
  <si>
    <t>PMAN</t>
  </si>
  <si>
    <t>UTCPN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</si>
  <si>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</si>
  <si>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</si>
  <si>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</si>
  <si>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</si>
  <si>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</si>
  <si>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</si>
  <si>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</si>
  <si>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</si>
  <si>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</si>
  <si>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</si>
  <si>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</si>
  <si>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</si>
  <si>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</si>
  <si>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</si>
  <si>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</si>
  <si>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</si>
  <si>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</si>
  <si>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</si>
  <si>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</si>
  <si>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</si>
  <si>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</si>
  <si>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</si>
  <si>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AND</t>
  </si>
  <si>
    <t>Method 2: SDS estimates data for smart Meter where there is no UTC Period Consumption; DA available</t>
  </si>
  <si>
    <t>Where all UTC Periods of data are missing or invalid in a UTC Date, or 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</si>
  <si>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</si>
  <si>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</si>
  <si>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Where the MPAN is for Domestic Import and has switched load and the MPANs Consent Granularity &lt;&gt; ‘H’ and the SDS has received an IF-024 / PUB-024</t>
  </si>
  <si>
    <t>‘Supplier Advisory Notification to Data Service’ notifying the Peak and Off-Peak proportions the SDS shall calculate the OFF_Peak_ConsumptionD and the Peak_ConsumptionD by applying the proportions notified to the DA. The SDS shall then calculated the UTC Period Level Consumption (UTCPDj) as follows:</t>
  </si>
  <si>
    <t>UTCPDj = LSPVDj/ LS_TOT_OFFD* OFF_Peak_ConsumptionD for periods j in the Off-peak period</t>
  </si>
  <si>
    <t>UTCPDj = LSPVDj/ LS_TOT_PEAKD * Peak_ConsumptionD for periods j in Peak period</t>
  </si>
  <si>
    <t>For UTC Period ‘j’ on UTC Date ‘D’ and where LS_TOT_OFFD is the Load shape off-peak total and LS_TOT_PEAKD is the Peak Load shape total.</t>
  </si>
  <si>
    <t>Method 0: SDS processes Supplier provided ‘Agreed’ or ‘Override’ Readings and Consumption Amendments</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</si>
  <si>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</si>
  <si>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</si>
  <si>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This reading shall be used by the SDS even where actual valid reading data from the meter is available. Where the Supplier has provided an Agreed Read or and ‘Override’ Read then the SDS shall process the data as follows: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</si>
  <si>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</si>
  <si>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</si>
  <si>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</si>
  <si>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The SDS should calculate UTC Period data using the PMA (spanning the UTC Period and scaling the Load Shape and daily totals data from the LSS, and store these records as "E0"</t>
  </si>
  <si>
    <t>Calculation for UTC Period j on UTC Date D and Supplier provided Meter Advance Period N where LS_TOTN is the Load shape totals summed over Meter advance period N using PMAN:</t>
  </si>
  <si>
    <t>UTCPDj = LSPVDj/ LS_TOTN*PMAN</t>
  </si>
  <si>
    <t>&lt;receive&gt;</t>
  </si>
  <si>
    <t>10.000</t>
  </si>
  <si>
    <t>SSiExxxxxTxxxxxCxxx</t>
  </si>
  <si>
    <t>Formula Method 0</t>
  </si>
  <si>
    <t>Reading Date (00:00:00+00:00) 
(UTC)</t>
  </si>
  <si>
    <t>effectivedate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</si>
  <si>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</si>
  <si>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</si>
  <si>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</si>
  <si>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</si>
  <si>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</si>
  <si>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</si>
  <si>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</si>
  <si>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</si>
  <si>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</si>
  <si>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</si>
  <si>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</si>
  <si>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</si>
  <si>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</si>
  <si>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</si>
  <si>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</si>
  <si>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</si>
  <si>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</si>
  <si>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</si>
  <si>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</si>
  <si>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</si>
  <si>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</si>
  <si>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</si>
  <si>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</si>
  <si>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</si>
  <si>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</si>
  <si>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</si>
  <si>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</si>
  <si>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</si>
  <si>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</si>
  <si>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</si>
  <si>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</si>
  <si>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</si>
  <si>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</si>
  <si>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</si>
  <si>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</si>
  <si>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</si>
  <si>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</si>
  <si>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</si>
  <si>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</si>
  <si>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</si>
  <si>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</si>
  <si>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</si>
  <si>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</si>
  <si>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</si>
  <si>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</si>
  <si>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</si>
  <si>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</si>
  <si>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</si>
  <si>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 with time 00:00:00+00:00</t>
  </si>
  <si>
    <t>effectivedate with time 00:00:00+00:00</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</si>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</sst>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164" fontId="1" fillId="0" borderId="0" xfId="0" applyNumberFormat="1" applyFont="1" applyAlignment="1">
      <alignment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5" sqref="A1:XFD1048576"/>
    </sheetView>
  </sheetViews>
  <sheetFormatPr defaultRowHeight="15" x14ac:dyDescent="0.25"/>
  <cols>
    <col min="1" max="1" width="124.7109375" style="15" customWidth="1"/>
  </cols>
  <sheetData>
    <row r="1" spans="1:1" x14ac:dyDescent="0.25">
      <c r="A1" s="14" t="s">
        <v>11</v>
      </c>
    </row>
    <row r="3" spans="1:1" ht="45" x14ac:dyDescent="0.25">
      <c r="A3" s="15" t="s">
        <v>134</v>
      </c>
    </row>
    <row r="5" spans="1:1" ht="45" x14ac:dyDescent="0.25">
      <c r="A5" s="15" t="s">
        <v>135</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136</v>
      </c>
    </row>
    <row r="15" spans="1:1" x14ac:dyDescent="0.25">
      <c r="A15" s="15" t="s">
        <v>17</v>
      </c>
    </row>
    <row r="16" spans="1:1" x14ac:dyDescent="0.25">
      <c r="A16" s="15" t="s">
        <v>137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7" sqref="B7"/>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139</v>
      </c>
    </row>
    <row r="7" spans="1:2" ht="30" x14ac:dyDescent="0.25">
      <c r="A7" s="16">
        <v>3</v>
      </c>
      <c r="B7" s="15" t="s">
        <v>138</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B12" sqref="B12"/>
    </sheetView>
  </sheetViews>
  <sheetFormatPr defaultRowHeight="15" x14ac:dyDescent="0.25"/>
  <cols>
    <col min="1" max="1" width="18.5703125" style="2" bestFit="1" customWidth="1"/>
    <col min="2" max="2" width="18.5703125" bestFit="1" customWidth="1"/>
    <col min="3" max="3" width="5.28515625" style="30" bestFit="1" customWidth="1"/>
    <col min="4" max="4" width="3.7109375" style="3" bestFit="1" customWidth="1"/>
    <col min="5" max="7" width="5.28515625" style="3" bestFit="1" customWidth="1"/>
    <col min="8" max="8" width="8.42578125" style="31" bestFit="1" customWidth="1"/>
    <col min="9" max="9" width="5.28515625" style="32" bestFit="1" customWidth="1"/>
    <col min="10" max="10" width="8.5703125" style="32" bestFit="1" customWidth="1"/>
  </cols>
  <sheetData>
    <row r="3" spans="1:10" s="2" customFormat="1" ht="140.25" x14ac:dyDescent="0.25">
      <c r="B3" s="2" t="s">
        <v>39</v>
      </c>
      <c r="C3" s="26" t="s">
        <v>40</v>
      </c>
      <c r="D3" s="27" t="s">
        <v>41</v>
      </c>
      <c r="E3" s="27" t="s">
        <v>42</v>
      </c>
      <c r="F3" s="27" t="s">
        <v>43</v>
      </c>
      <c r="G3" s="27" t="s">
        <v>44</v>
      </c>
      <c r="H3" s="28" t="s">
        <v>45</v>
      </c>
      <c r="I3" s="29" t="s">
        <v>46</v>
      </c>
      <c r="J3" s="29" t="s">
        <v>47</v>
      </c>
    </row>
    <row r="4" spans="1:10" x14ac:dyDescent="0.25">
      <c r="A4" s="2" t="s">
        <v>48</v>
      </c>
      <c r="B4" t="s">
        <v>80</v>
      </c>
      <c r="C4" s="30" t="str">
        <f>VLOOKUP($B4,[1]ENV!$B:$D,3,FALSE)</f>
        <v>S</v>
      </c>
      <c r="D4" s="3" t="str">
        <f>IF(LEFT(B4)="S","_P","")</f>
        <v>_P</v>
      </c>
      <c r="E4" s="3" t="str">
        <f>UPPER(LEFT(VLOOKUP(B4,[1]ENV!$B:$M,12,FALSE)))</f>
        <v>T</v>
      </c>
      <c r="F4" s="3" t="str">
        <f>VLOOKUP(B4,[1]ENV!$B:$AL,37,FALSE)</f>
        <v>AE</v>
      </c>
      <c r="G4" s="3" t="str">
        <f>VLOOKUP(B4,[1]ENV!$B:$P,15,FALSE)</f>
        <v>W</v>
      </c>
      <c r="H4" s="31" t="str">
        <f>_xlfn.CONCAT(C4:G4)</f>
        <v>S_PTAEW</v>
      </c>
      <c r="I4" s="32" t="str">
        <f>VLOOKUP(B4,[1]ENV!$B:$P,10,FALSE)</f>
        <v>H</v>
      </c>
      <c r="J4" s="32" t="str">
        <f>VLOOKUP(B4,[1]ENV!$B:$DA,104,FALSE)</f>
        <v>3000.000</v>
      </c>
    </row>
    <row r="5" spans="1:10" x14ac:dyDescent="0.25">
      <c r="A5" s="2" t="s">
        <v>49</v>
      </c>
      <c r="C5" s="30" t="e">
        <f>VLOOKUP($B5,[1]ENV!$B:$D,3,FALSE)</f>
        <v>#N/A</v>
      </c>
      <c r="D5" s="3" t="str">
        <f t="shared" ref="D5:D6" si="0">IF(LEFT(B5)="S","_P","")</f>
        <v/>
      </c>
      <c r="E5" s="3" t="e">
        <f>UPPER(LEFT(VLOOKUP(B5,[1]ENV!$B:$M,12,FALSE)))</f>
        <v>#N/A</v>
      </c>
      <c r="F5" s="3" t="e">
        <f>VLOOKUP(B5,[1]ENV!$B:$AL,37,FALSE)</f>
        <v>#N/A</v>
      </c>
      <c r="G5" s="3" t="e">
        <f>VLOOKUP(B5,[1]ENV!$B:$P,15,FALSE)</f>
        <v>#N/A</v>
      </c>
      <c r="H5" s="31" t="e">
        <f t="shared" ref="H5:H6" si="1">_xlfn.CONCAT(C5:G5)</f>
        <v>#N/A</v>
      </c>
      <c r="I5" s="32" t="e">
        <f>VLOOKUP(B5,[1]ENV!$B:$P,10,FALSE)</f>
        <v>#N/A</v>
      </c>
      <c r="J5" s="32" t="e">
        <f>VLOOKUP(B5,[1]ENV!$B:$DA,104,FALSE)</f>
        <v>#N/A</v>
      </c>
    </row>
    <row r="6" spans="1:10" x14ac:dyDescent="0.25">
      <c r="A6" s="2" t="s">
        <v>50</v>
      </c>
      <c r="C6" s="30" t="e">
        <f>VLOOKUP($B6,[1]ENV!$B:$D,3,FALSE)</f>
        <v>#N/A</v>
      </c>
      <c r="D6" s="3" t="str">
        <f t="shared" si="0"/>
        <v/>
      </c>
      <c r="E6" s="3" t="e">
        <f>UPPER(LEFT(VLOOKUP(B6,[1]ENV!$B:$M,12,FALSE)))</f>
        <v>#N/A</v>
      </c>
      <c r="F6" s="3" t="e">
        <f>VLOOKUP(B6,[1]ENV!$B:$AL,37,FALSE)</f>
        <v>#N/A</v>
      </c>
      <c r="G6" s="3" t="e">
        <f>VLOOKUP(B6,[1]ENV!$B:$P,15,FALSE)</f>
        <v>#N/A</v>
      </c>
      <c r="H6" s="31" t="e">
        <f t="shared" si="1"/>
        <v>#N/A</v>
      </c>
      <c r="I6" s="32" t="e">
        <f>VLOOKUP(B6,[1]ENV!$B:$P,10,FALSE)</f>
        <v>#N/A</v>
      </c>
      <c r="J6" s="32"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12"/>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0.5703125" bestFit="1" customWidth="1"/>
  </cols>
  <sheetData>
    <row r="1" spans="1:7" x14ac:dyDescent="0.25">
      <c r="A1" s="1" t="s">
        <v>51</v>
      </c>
    </row>
    <row r="2" spans="1:7" x14ac:dyDescent="0.25">
      <c r="A2" s="2"/>
      <c r="F2" s="2"/>
    </row>
    <row r="3" spans="1:7" ht="30" x14ac:dyDescent="0.25">
      <c r="A3" s="2" t="s">
        <v>0</v>
      </c>
      <c r="B3" s="2" t="s">
        <v>1</v>
      </c>
      <c r="C3" s="2" t="s">
        <v>2</v>
      </c>
      <c r="F3" s="14" t="s">
        <v>82</v>
      </c>
      <c r="G3" s="2" t="s">
        <v>52</v>
      </c>
    </row>
    <row r="4" spans="1:7" x14ac:dyDescent="0.25">
      <c r="F4" s="15" t="s">
        <v>83</v>
      </c>
      <c r="G4">
        <v>1006</v>
      </c>
    </row>
    <row r="12" spans="1:7" x14ac:dyDescent="0.25">
      <c r="F12" s="14"/>
      <c r="G12" s="33"/>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10"/>
  <sheetViews>
    <sheetView workbookViewId="0">
      <selection activeCell="A11" sqref="A11"/>
    </sheetView>
  </sheetViews>
  <sheetFormatPr defaultRowHeight="15" x14ac:dyDescent="0.25"/>
  <cols>
    <col min="1" max="1" width="158.85546875" style="15" customWidth="1"/>
  </cols>
  <sheetData>
    <row r="1" spans="1:1" x14ac:dyDescent="0.25">
      <c r="A1" s="15" t="s">
        <v>59</v>
      </c>
    </row>
    <row r="2" spans="1:1" ht="30" x14ac:dyDescent="0.25">
      <c r="A2" s="15" t="s">
        <v>60</v>
      </c>
    </row>
    <row r="3" spans="1:1" x14ac:dyDescent="0.25">
      <c r="A3" s="15" t="s">
        <v>61</v>
      </c>
    </row>
    <row r="4" spans="1:1" x14ac:dyDescent="0.25">
      <c r="A4" s="15" t="s">
        <v>62</v>
      </c>
    </row>
    <row r="5" spans="1:1" x14ac:dyDescent="0.25">
      <c r="A5" s="15" t="s">
        <v>63</v>
      </c>
    </row>
    <row r="6" spans="1:1" ht="30" x14ac:dyDescent="0.25">
      <c r="A6" s="15" t="s">
        <v>64</v>
      </c>
    </row>
    <row r="7" spans="1:1" x14ac:dyDescent="0.25">
      <c r="A7" s="15" t="s">
        <v>65</v>
      </c>
    </row>
    <row r="8" spans="1:1" x14ac:dyDescent="0.25">
      <c r="A8" s="15" t="s">
        <v>58</v>
      </c>
    </row>
    <row r="9" spans="1:1" x14ac:dyDescent="0.25">
      <c r="A9" s="15" t="s">
        <v>66</v>
      </c>
    </row>
    <row r="10" spans="1:1" x14ac:dyDescent="0.25">
      <c r="A10" s="15" t="s">
        <v>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topLeftCell="A3" workbookViewId="0">
      <selection activeCell="I5" sqref="I5"/>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21</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53</v>
      </c>
      <c r="F3" s="21" t="s">
        <v>10</v>
      </c>
      <c r="G3" s="21" t="s">
        <v>10</v>
      </c>
      <c r="H3" s="22" t="s">
        <v>10</v>
      </c>
      <c r="I3" s="21"/>
      <c r="J3" s="21"/>
      <c r="K3" s="23"/>
      <c r="P3" s="24"/>
    </row>
    <row r="4" spans="1:16" x14ac:dyDescent="0.25">
      <c r="A4" s="2" t="s">
        <v>3</v>
      </c>
      <c r="B4" s="2" t="s">
        <v>31</v>
      </c>
      <c r="C4" s="2" t="s">
        <v>54</v>
      </c>
      <c r="D4" s="2" t="s">
        <v>55</v>
      </c>
      <c r="E4" s="4" t="s">
        <v>4</v>
      </c>
      <c r="F4" s="4" t="s">
        <v>5</v>
      </c>
      <c r="G4" s="4" t="s">
        <v>6</v>
      </c>
      <c r="H4" s="6" t="s">
        <v>7</v>
      </c>
      <c r="I4" s="4" t="s">
        <v>36</v>
      </c>
      <c r="J4" s="4"/>
      <c r="K4" s="12" t="s">
        <v>3</v>
      </c>
      <c r="L4" s="4" t="s">
        <v>4</v>
      </c>
      <c r="M4" s="4" t="s">
        <v>5</v>
      </c>
      <c r="N4" s="4" t="s">
        <v>6</v>
      </c>
      <c r="O4" s="4" t="s">
        <v>7</v>
      </c>
      <c r="P4" s="13" t="s">
        <v>8</v>
      </c>
    </row>
    <row r="5" spans="1:16" x14ac:dyDescent="0.25">
      <c r="A5" t="s">
        <v>85</v>
      </c>
      <c r="B5" cm="1">
        <f t="array" aca="1" ref="B5" ca="1">INDIRECT("'[LoadShape.xlsx]" &amp; 'Load Shape Criteria'!$H$4 &amp; " 22'!$L4")</f>
        <v>0.01</v>
      </c>
      <c r="C5" cm="1">
        <f t="array" aca="1" ref="C5" ca="1">INDIRECT("'[LoadShape.xlsx]" &amp; 'Load Shape Criteria'!$H$4 &amp; " 23'!$I$4")</f>
        <v>2.0000000000000004</v>
      </c>
      <c r="D5">
        <f>'Step 10'!$G$4-1000</f>
        <v>6</v>
      </c>
      <c r="E5" s="3">
        <f ca="1">B5/C5*D5</f>
        <v>2.9999999999999995E-2</v>
      </c>
      <c r="F5" s="3" t="s">
        <v>56</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"0.030",</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"0.030",
                "q": "E2",
                "e": "2",
                "arc": null
              },
</v>
      </c>
    </row>
    <row r="6" spans="1:16" x14ac:dyDescent="0.25">
      <c r="A6" t="s">
        <v>86</v>
      </c>
      <c r="B6" cm="1">
        <f t="array" aca="1" ref="B6" ca="1">INDIRECT("'[LoadShape.xlsx]" &amp; 'Load Shape Criteria'!$H$4 &amp; " 22'!$L4")</f>
        <v>0.01</v>
      </c>
      <c r="C6" cm="1">
        <f t="array" aca="1" ref="C6" ca="1">INDIRECT("'[LoadShape.xlsx]" &amp; 'Load Shape Criteria'!$H$4 &amp; " 23'!$I$4")</f>
        <v>2.0000000000000004</v>
      </c>
      <c r="D6">
        <f>'Step 10'!$G$4-1000</f>
        <v>6</v>
      </c>
      <c r="E6" s="3">
        <f t="shared" ref="E6:E52" ca="1" si="0">B6/C6*D6</f>
        <v>2.9999999999999995E-2</v>
      </c>
      <c r="F6" s="3" t="s">
        <v>56</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"0.030",</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"0.030",
                "q": "E2",
                "e": "2",
                "arc": null
              },
</v>
      </c>
    </row>
    <row r="7" spans="1:16" x14ac:dyDescent="0.25">
      <c r="A7" t="s">
        <v>87</v>
      </c>
      <c r="B7" cm="1">
        <f t="array" aca="1" ref="B7" ca="1">INDIRECT("'[LoadShape.xlsx]" &amp; 'Load Shape Criteria'!$H$4 &amp; " 22'!$L4")</f>
        <v>0.01</v>
      </c>
      <c r="C7" cm="1">
        <f t="array" aca="1" ref="C7" ca="1">INDIRECT("'[LoadShape.xlsx]" &amp; 'Load Shape Criteria'!$H$4 &amp; " 23'!$I$4")</f>
        <v>2.0000000000000004</v>
      </c>
      <c r="D7">
        <f>'Step 10'!$G$4-1000</f>
        <v>6</v>
      </c>
      <c r="E7" s="3">
        <f t="shared" ca="1" si="0"/>
        <v>2.9999999999999995E-2</v>
      </c>
      <c r="F7" s="3" t="s">
        <v>56</v>
      </c>
      <c r="G7" s="3">
        <v>2</v>
      </c>
      <c r="I7" s="25" t="str">
        <f t="shared" si="1"/>
        <v/>
      </c>
      <c r="J7" s="25" t="str">
        <f t="shared" si="2"/>
        <v xml:space="preserve">,
</v>
      </c>
      <c r="K7" s="10" t="str">
        <f t="shared" si="3"/>
        <v xml:space="preserve">                "sp": "&lt;effectivedate -1cd YYYY-MM-DDT01:30:00+00:00&gt;",</v>
      </c>
      <c r="L7" t="str">
        <f t="shared" ca="1" si="4"/>
        <v xml:space="preserve">                "v": "0.030",</v>
      </c>
      <c r="M7" t="str">
        <f t="shared" si="5"/>
        <v xml:space="preserve">                "q": "E2",</v>
      </c>
      <c r="N7" t="str">
        <f t="shared" si="6"/>
        <v xml:space="preserve">                "e": "2",</v>
      </c>
      <c r="O7" t="str">
        <f t="shared" si="7"/>
        <v xml:space="preserve">                "arc": null</v>
      </c>
      <c r="P7" s="11" t="str">
        <f t="shared" ca="1" si="8"/>
        <v xml:space="preserve">              {
                "sp": "&lt;effectivedate -1cd YYYY-MM-DDT01:30:00+00:00&gt;",
                "v": "0.030",
                "q": "E2",
                "e": "2",
                "arc": null
              },
</v>
      </c>
    </row>
    <row r="8" spans="1:16" x14ac:dyDescent="0.25">
      <c r="A8" t="s">
        <v>88</v>
      </c>
      <c r="B8" cm="1">
        <f t="array" aca="1" ref="B8" ca="1">INDIRECT("'[LoadShape.xlsx]" &amp; 'Load Shape Criteria'!$H$4 &amp; " 22'!$L4")</f>
        <v>0.01</v>
      </c>
      <c r="C8" cm="1">
        <f t="array" aca="1" ref="C8" ca="1">INDIRECT("'[LoadShape.xlsx]" &amp; 'Load Shape Criteria'!$H$4 &amp; " 23'!$I$4")</f>
        <v>2.0000000000000004</v>
      </c>
      <c r="D8">
        <f>'Step 10'!$G$4-1000</f>
        <v>6</v>
      </c>
      <c r="E8" s="3">
        <f t="shared" ca="1" si="0"/>
        <v>2.9999999999999995E-2</v>
      </c>
      <c r="F8" s="3" t="s">
        <v>56</v>
      </c>
      <c r="G8" s="3">
        <v>2</v>
      </c>
      <c r="I8" s="25" t="str">
        <f t="shared" si="1"/>
        <v/>
      </c>
      <c r="J8" s="25" t="str">
        <f t="shared" si="2"/>
        <v xml:space="preserve">,
</v>
      </c>
      <c r="K8" s="10" t="str">
        <f t="shared" si="3"/>
        <v xml:space="preserve">                "sp": "&lt;effectivedate -1cd YYYY-MM-DDT02:00:00+00:00&gt;",</v>
      </c>
      <c r="L8" t="str">
        <f t="shared" ca="1" si="4"/>
        <v xml:space="preserve">                "v": "0.030",</v>
      </c>
      <c r="M8" t="str">
        <f t="shared" si="5"/>
        <v xml:space="preserve">                "q": "E2",</v>
      </c>
      <c r="N8" t="str">
        <f t="shared" si="6"/>
        <v xml:space="preserve">                "e": "2",</v>
      </c>
      <c r="O8" t="str">
        <f t="shared" si="7"/>
        <v xml:space="preserve">                "arc": null</v>
      </c>
      <c r="P8" s="11" t="str">
        <f t="shared" ca="1" si="8"/>
        <v xml:space="preserve">              {
                "sp": "&lt;effectivedate -1cd YYYY-MM-DDT02:00:00+00:00&gt;",
                "v": "0.030",
                "q": "E2",
                "e": "2",
                "arc": null
              },
</v>
      </c>
    </row>
    <row r="9" spans="1:16" x14ac:dyDescent="0.25">
      <c r="A9" t="s">
        <v>89</v>
      </c>
      <c r="B9" cm="1">
        <f t="array" aca="1" ref="B9" ca="1">INDIRECT("'[LoadShape.xlsx]" &amp; 'Load Shape Criteria'!$H$4 &amp; " 22'!$L4")</f>
        <v>0.01</v>
      </c>
      <c r="C9" cm="1">
        <f t="array" aca="1" ref="C9" ca="1">INDIRECT("'[LoadShape.xlsx]" &amp; 'Load Shape Criteria'!$H$4 &amp; " 23'!$I$4")</f>
        <v>2.0000000000000004</v>
      </c>
      <c r="D9">
        <f>'Step 10'!$G$4-1000</f>
        <v>6</v>
      </c>
      <c r="E9" s="3">
        <f t="shared" ca="1" si="0"/>
        <v>2.9999999999999995E-2</v>
      </c>
      <c r="F9" s="3" t="s">
        <v>56</v>
      </c>
      <c r="G9" s="3">
        <v>2</v>
      </c>
      <c r="I9" s="25" t="str">
        <f t="shared" si="1"/>
        <v/>
      </c>
      <c r="J9" s="25" t="str">
        <f t="shared" si="2"/>
        <v xml:space="preserve">,
</v>
      </c>
      <c r="K9" s="10" t="str">
        <f t="shared" si="3"/>
        <v xml:space="preserve">                "sp": "&lt;effectivedate -1cd YYYY-MM-DDT02:30:00+00:00&gt;",</v>
      </c>
      <c r="L9" t="str">
        <f t="shared" ca="1" si="4"/>
        <v xml:space="preserve">                "v": "0.030",</v>
      </c>
      <c r="M9" t="str">
        <f t="shared" si="5"/>
        <v xml:space="preserve">                "q": "E2",</v>
      </c>
      <c r="N9" t="str">
        <f t="shared" si="6"/>
        <v xml:space="preserve">                "e": "2",</v>
      </c>
      <c r="O9" t="str">
        <f t="shared" si="7"/>
        <v xml:space="preserve">                "arc": null</v>
      </c>
      <c r="P9" s="11" t="str">
        <f t="shared" ca="1" si="8"/>
        <v xml:space="preserve">              {
                "sp": "&lt;effectivedate -1cd YYYY-MM-DDT02:30:00+00:00&gt;",
                "v": "0.030",
                "q": "E2",
                "e": "2",
                "arc": null
              },
</v>
      </c>
    </row>
    <row r="10" spans="1:16" x14ac:dyDescent="0.25">
      <c r="A10" t="s">
        <v>90</v>
      </c>
      <c r="B10" cm="1">
        <f t="array" aca="1" ref="B10" ca="1">INDIRECT("'[LoadShape.xlsx]" &amp; 'Load Shape Criteria'!$H$4 &amp; " 22'!$L4")</f>
        <v>0.01</v>
      </c>
      <c r="C10" cm="1">
        <f t="array" aca="1" ref="C10" ca="1">INDIRECT("'[LoadShape.xlsx]" &amp; 'Load Shape Criteria'!$H$4 &amp; " 23'!$I$4")</f>
        <v>2.0000000000000004</v>
      </c>
      <c r="D10">
        <f>'Step 10'!$G$4-1000</f>
        <v>6</v>
      </c>
      <c r="E10" s="3">
        <f t="shared" ca="1" si="0"/>
        <v>2.9999999999999995E-2</v>
      </c>
      <c r="F10" s="3" t="s">
        <v>56</v>
      </c>
      <c r="G10" s="3">
        <v>2</v>
      </c>
      <c r="I10" s="25" t="str">
        <f t="shared" si="1"/>
        <v/>
      </c>
      <c r="J10" s="25" t="str">
        <f t="shared" si="2"/>
        <v xml:space="preserve">,
</v>
      </c>
      <c r="K10" s="10" t="str">
        <f t="shared" si="3"/>
        <v xml:space="preserve">                "sp": "&lt;effectivedate -1cd YYYY-MM-DDT03:00:00+00:00&gt;",</v>
      </c>
      <c r="L10" t="str">
        <f t="shared" ca="1" si="4"/>
        <v xml:space="preserve">                "v": "0.030",</v>
      </c>
      <c r="M10" t="str">
        <f t="shared" si="5"/>
        <v xml:space="preserve">                "q": "E2",</v>
      </c>
      <c r="N10" t="str">
        <f t="shared" si="6"/>
        <v xml:space="preserve">                "e": "2",</v>
      </c>
      <c r="O10" t="str">
        <f t="shared" si="7"/>
        <v xml:space="preserve">                "arc": null</v>
      </c>
      <c r="P10" s="11" t="str">
        <f t="shared" ca="1" si="8"/>
        <v xml:space="preserve">              {
                "sp": "&lt;effectivedate -1cd YYYY-MM-DDT03:00:00+00:00&gt;",
                "v": "0.030",
                "q": "E2",
                "e": "2",
                "arc": null
              },
</v>
      </c>
    </row>
    <row r="11" spans="1:16" x14ac:dyDescent="0.25">
      <c r="A11" t="s">
        <v>91</v>
      </c>
      <c r="B11" cm="1">
        <f t="array" aca="1" ref="B11" ca="1">INDIRECT("'[LoadShape.xlsx]" &amp; 'Load Shape Criteria'!$H$4 &amp; " 22'!$L4")</f>
        <v>0.01</v>
      </c>
      <c r="C11" cm="1">
        <f t="array" aca="1" ref="C11" ca="1">INDIRECT("'[LoadShape.xlsx]" &amp; 'Load Shape Criteria'!$H$4 &amp; " 23'!$I$4")</f>
        <v>2.0000000000000004</v>
      </c>
      <c r="D11">
        <f>'Step 10'!$G$4-1000</f>
        <v>6</v>
      </c>
      <c r="E11" s="3">
        <f t="shared" ca="1" si="0"/>
        <v>2.9999999999999995E-2</v>
      </c>
      <c r="F11" s="3" t="s">
        <v>56</v>
      </c>
      <c r="G11" s="3">
        <v>2</v>
      </c>
      <c r="I11" s="25" t="str">
        <f t="shared" si="1"/>
        <v/>
      </c>
      <c r="J11" s="25" t="str">
        <f t="shared" si="2"/>
        <v xml:space="preserve">,
</v>
      </c>
      <c r="K11" s="10" t="str">
        <f t="shared" si="3"/>
        <v xml:space="preserve">                "sp": "&lt;effectivedate -1cd YYYY-MM-DDT03:30:00+00:00&gt;",</v>
      </c>
      <c r="L11" t="str">
        <f t="shared" ca="1" si="4"/>
        <v xml:space="preserve">                "v": "0.030",</v>
      </c>
      <c r="M11" t="str">
        <f t="shared" si="5"/>
        <v xml:space="preserve">                "q": "E2",</v>
      </c>
      <c r="N11" t="str">
        <f t="shared" si="6"/>
        <v xml:space="preserve">                "e": "2",</v>
      </c>
      <c r="O11" t="str">
        <f t="shared" si="7"/>
        <v xml:space="preserve">                "arc": null</v>
      </c>
      <c r="P11" s="11" t="str">
        <f t="shared" ca="1" si="8"/>
        <v xml:space="preserve">              {
                "sp": "&lt;effectivedate -1cd YYYY-MM-DDT03:30:00+00:00&gt;",
                "v": "0.030",
                "q": "E2",
                "e": "2",
                "arc": null
              },
</v>
      </c>
    </row>
    <row r="12" spans="1:16" x14ac:dyDescent="0.25">
      <c r="A12" t="s">
        <v>92</v>
      </c>
      <c r="B12" cm="1">
        <f t="array" aca="1" ref="B12" ca="1">INDIRECT("'[LoadShape.xlsx]" &amp; 'Load Shape Criteria'!$H$4 &amp; " 22'!$L4")</f>
        <v>0.01</v>
      </c>
      <c r="C12" cm="1">
        <f t="array" aca="1" ref="C12" ca="1">INDIRECT("'[LoadShape.xlsx]" &amp; 'Load Shape Criteria'!$H$4 &amp; " 23'!$I$4")</f>
        <v>2.0000000000000004</v>
      </c>
      <c r="D12">
        <f>'Step 10'!$G$4-1000</f>
        <v>6</v>
      </c>
      <c r="E12" s="3">
        <f t="shared" ca="1" si="0"/>
        <v>2.9999999999999995E-2</v>
      </c>
      <c r="F12" s="3" t="s">
        <v>56</v>
      </c>
      <c r="G12" s="3">
        <v>2</v>
      </c>
      <c r="I12" s="25" t="str">
        <f t="shared" si="1"/>
        <v/>
      </c>
      <c r="J12" s="25" t="str">
        <f t="shared" si="2"/>
        <v xml:space="preserve">,
</v>
      </c>
      <c r="K12" s="10" t="str">
        <f t="shared" si="3"/>
        <v xml:space="preserve">                "sp": "&lt;effectivedate -1cd YYYY-MM-DDT04:00:00+00:00&gt;",</v>
      </c>
      <c r="L12" t="str">
        <f t="shared" ca="1" si="4"/>
        <v xml:space="preserve">                "v": "0.030",</v>
      </c>
      <c r="M12" t="str">
        <f t="shared" si="5"/>
        <v xml:space="preserve">                "q": "E2",</v>
      </c>
      <c r="N12" t="str">
        <f t="shared" si="6"/>
        <v xml:space="preserve">                "e": "2",</v>
      </c>
      <c r="O12" t="str">
        <f t="shared" si="7"/>
        <v xml:space="preserve">                "arc": null</v>
      </c>
      <c r="P12" s="11" t="str">
        <f t="shared" ca="1" si="8"/>
        <v xml:space="preserve">              {
                "sp": "&lt;effectivedate -1cd YYYY-MM-DDT04:00:00+00:00&gt;",
                "v": "0.030",
                "q": "E2",
                "e": "2",
                "arc": null
              },
</v>
      </c>
    </row>
    <row r="13" spans="1:16" x14ac:dyDescent="0.25">
      <c r="A13" t="s">
        <v>93</v>
      </c>
      <c r="B13" cm="1">
        <f t="array" aca="1" ref="B13" ca="1">INDIRECT("'[LoadShape.xlsx]" &amp; 'Load Shape Criteria'!$H$4 &amp; " 22'!$L4")</f>
        <v>0.01</v>
      </c>
      <c r="C13" cm="1">
        <f t="array" aca="1" ref="C13" ca="1">INDIRECT("'[LoadShape.xlsx]" &amp; 'Load Shape Criteria'!$H$4 &amp; " 23'!$I$4")</f>
        <v>2.0000000000000004</v>
      </c>
      <c r="D13">
        <f>'Step 10'!$G$4-1000</f>
        <v>6</v>
      </c>
      <c r="E13" s="3">
        <f t="shared" ca="1" si="0"/>
        <v>2.9999999999999995E-2</v>
      </c>
      <c r="F13" s="3" t="s">
        <v>56</v>
      </c>
      <c r="G13" s="3">
        <v>2</v>
      </c>
      <c r="I13" s="25" t="str">
        <f t="shared" si="1"/>
        <v/>
      </c>
      <c r="J13" s="25" t="str">
        <f t="shared" si="2"/>
        <v xml:space="preserve">,
</v>
      </c>
      <c r="K13" s="10" t="str">
        <f t="shared" si="3"/>
        <v xml:space="preserve">                "sp": "&lt;effectivedate -1cd YYYY-MM-DDT04:30:00+00:00&gt;",</v>
      </c>
      <c r="L13" t="str">
        <f t="shared" ca="1" si="4"/>
        <v xml:space="preserve">                "v": "0.030",</v>
      </c>
      <c r="M13" t="str">
        <f t="shared" si="5"/>
        <v xml:space="preserve">                "q": "E2",</v>
      </c>
      <c r="N13" t="str">
        <f t="shared" si="6"/>
        <v xml:space="preserve">                "e": "2",</v>
      </c>
      <c r="O13" t="str">
        <f t="shared" si="7"/>
        <v xml:space="preserve">                "arc": null</v>
      </c>
      <c r="P13" s="11" t="str">
        <f t="shared" ca="1" si="8"/>
        <v xml:space="preserve">              {
                "sp": "&lt;effectivedate -1cd YYYY-MM-DDT04:30:00+00:00&gt;",
                "v": "0.030",
                "q": "E2",
                "e": "2",
                "arc": null
              },
</v>
      </c>
    </row>
    <row r="14" spans="1:16" x14ac:dyDescent="0.25">
      <c r="A14" t="s">
        <v>94</v>
      </c>
      <c r="B14" cm="1">
        <f t="array" aca="1" ref="B14" ca="1">INDIRECT("'[LoadShape.xlsx]" &amp; 'Load Shape Criteria'!$H$4 &amp; " 22'!$L4")</f>
        <v>0.01</v>
      </c>
      <c r="C14" cm="1">
        <f t="array" aca="1" ref="C14" ca="1">INDIRECT("'[LoadShape.xlsx]" &amp; 'Load Shape Criteria'!$H$4 &amp; " 23'!$I$4")</f>
        <v>2.0000000000000004</v>
      </c>
      <c r="D14">
        <f>'Step 10'!$G$4-1000</f>
        <v>6</v>
      </c>
      <c r="E14" s="3">
        <f t="shared" ca="1" si="0"/>
        <v>2.9999999999999995E-2</v>
      </c>
      <c r="F14" s="3" t="s">
        <v>56</v>
      </c>
      <c r="G14" s="3">
        <v>2</v>
      </c>
      <c r="I14" s="25" t="str">
        <f t="shared" si="1"/>
        <v/>
      </c>
      <c r="J14" s="25" t="str">
        <f t="shared" si="2"/>
        <v xml:space="preserve">,
</v>
      </c>
      <c r="K14" s="10" t="str">
        <f t="shared" si="3"/>
        <v xml:space="preserve">                "sp": "&lt;effectivedate -1cd YYYY-MM-DDT05:00:00+00:00&gt;",</v>
      </c>
      <c r="L14" t="str">
        <f t="shared" ca="1" si="4"/>
        <v xml:space="preserve">                "v": "0.030",</v>
      </c>
      <c r="M14" t="str">
        <f t="shared" si="5"/>
        <v xml:space="preserve">                "q": "E2",</v>
      </c>
      <c r="N14" t="str">
        <f t="shared" si="6"/>
        <v xml:space="preserve">                "e": "2",</v>
      </c>
      <c r="O14" t="str">
        <f t="shared" si="7"/>
        <v xml:space="preserve">                "arc": null</v>
      </c>
      <c r="P14" s="11" t="str">
        <f t="shared" ca="1" si="8"/>
        <v xml:space="preserve">              {
                "sp": "&lt;effectivedate -1cd YYYY-MM-DDT05:00:00+00:00&gt;",
                "v": "0.030",
                "q": "E2",
                "e": "2",
                "arc": null
              },
</v>
      </c>
    </row>
    <row r="15" spans="1:16" x14ac:dyDescent="0.25">
      <c r="A15" t="s">
        <v>95</v>
      </c>
      <c r="B15" cm="1">
        <f t="array" aca="1" ref="B15" ca="1">INDIRECT("'[LoadShape.xlsx]" &amp; 'Load Shape Criteria'!$H$4 &amp; " 22'!$L4")</f>
        <v>0.01</v>
      </c>
      <c r="C15" cm="1">
        <f t="array" aca="1" ref="C15" ca="1">INDIRECT("'[LoadShape.xlsx]" &amp; 'Load Shape Criteria'!$H$4 &amp; " 23'!$I$4")</f>
        <v>2.0000000000000004</v>
      </c>
      <c r="D15">
        <f>'Step 10'!$G$4-1000</f>
        <v>6</v>
      </c>
      <c r="E15" s="3">
        <f t="shared" ca="1" si="0"/>
        <v>2.9999999999999995E-2</v>
      </c>
      <c r="F15" s="3" t="s">
        <v>56</v>
      </c>
      <c r="G15" s="3">
        <v>2</v>
      </c>
      <c r="I15" s="25" t="str">
        <f t="shared" si="1"/>
        <v/>
      </c>
      <c r="J15" s="25" t="str">
        <f t="shared" si="2"/>
        <v xml:space="preserve">,
</v>
      </c>
      <c r="K15" s="10" t="str">
        <f t="shared" si="3"/>
        <v xml:space="preserve">                "sp": "&lt;effectivedate -1cd YYYY-MM-DDT05:30:00+00:00&gt;",</v>
      </c>
      <c r="L15" t="str">
        <f t="shared" ca="1" si="4"/>
        <v xml:space="preserve">                "v": "0.030",</v>
      </c>
      <c r="M15" t="str">
        <f t="shared" si="5"/>
        <v xml:space="preserve">                "q": "E2",</v>
      </c>
      <c r="N15" t="str">
        <f t="shared" si="6"/>
        <v xml:space="preserve">                "e": "2",</v>
      </c>
      <c r="O15" t="str">
        <f t="shared" si="7"/>
        <v xml:space="preserve">                "arc": null</v>
      </c>
      <c r="P15" s="11" t="str">
        <f t="shared" ca="1" si="8"/>
        <v xml:space="preserve">              {
                "sp": "&lt;effectivedate -1cd YYYY-MM-DDT05:30:00+00:00&gt;",
                "v": "0.030",
                "q": "E2",
                "e": "2",
                "arc": null
              },
</v>
      </c>
    </row>
    <row r="16" spans="1:16" x14ac:dyDescent="0.25">
      <c r="A16" t="s">
        <v>96</v>
      </c>
      <c r="B16" cm="1">
        <f t="array" aca="1" ref="B16" ca="1">INDIRECT("'[LoadShape.xlsx]" &amp; 'Load Shape Criteria'!$H$4 &amp; " 22'!$L4")</f>
        <v>0.01</v>
      </c>
      <c r="C16" cm="1">
        <f t="array" aca="1" ref="C16" ca="1">INDIRECT("'[LoadShape.xlsx]" &amp; 'Load Shape Criteria'!$H$4 &amp; " 23'!$I$4")</f>
        <v>2.0000000000000004</v>
      </c>
      <c r="D16">
        <f>'Step 10'!$G$4-1000</f>
        <v>6</v>
      </c>
      <c r="E16" s="3">
        <f t="shared" ca="1" si="0"/>
        <v>2.9999999999999995E-2</v>
      </c>
      <c r="F16" s="3" t="s">
        <v>56</v>
      </c>
      <c r="G16" s="3">
        <v>2</v>
      </c>
      <c r="I16" s="25" t="str">
        <f t="shared" si="1"/>
        <v/>
      </c>
      <c r="J16" s="25" t="str">
        <f t="shared" si="2"/>
        <v xml:space="preserve">,
</v>
      </c>
      <c r="K16" s="10" t="str">
        <f t="shared" si="3"/>
        <v xml:space="preserve">                "sp": "&lt;effectivedate -1cd YYYY-MM-DDT06:00:00+00:00&gt;",</v>
      </c>
      <c r="L16" t="str">
        <f t="shared" ca="1" si="4"/>
        <v xml:space="preserve">                "v": "0.030",</v>
      </c>
      <c r="M16" t="str">
        <f t="shared" si="5"/>
        <v xml:space="preserve">                "q": "E2",</v>
      </c>
      <c r="N16" t="str">
        <f t="shared" si="6"/>
        <v xml:space="preserve">                "e": "2",</v>
      </c>
      <c r="O16" t="str">
        <f t="shared" si="7"/>
        <v xml:space="preserve">                "arc": null</v>
      </c>
      <c r="P16" s="11" t="str">
        <f t="shared" ca="1" si="8"/>
        <v xml:space="preserve">              {
                "sp": "&lt;effectivedate -1cd YYYY-MM-DDT06:00:00+00:00&gt;",
                "v": "0.030",
                "q": "E2",
                "e": "2",
                "arc": null
              },
</v>
      </c>
    </row>
    <row r="17" spans="1:16" x14ac:dyDescent="0.25">
      <c r="A17" t="s">
        <v>97</v>
      </c>
      <c r="B17" cm="1">
        <f t="array" aca="1" ref="B17" ca="1">INDIRECT("'[LoadShape.xlsx]" &amp; 'Load Shape Criteria'!$H$4 &amp; " 22'!$L4")</f>
        <v>0.01</v>
      </c>
      <c r="C17" cm="1">
        <f t="array" aca="1" ref="C17" ca="1">INDIRECT("'[LoadShape.xlsx]" &amp; 'Load Shape Criteria'!$H$4 &amp; " 23'!$I$4")</f>
        <v>2.0000000000000004</v>
      </c>
      <c r="D17">
        <f>'Step 10'!$G$4-1000</f>
        <v>6</v>
      </c>
      <c r="E17" s="3">
        <f t="shared" ca="1" si="0"/>
        <v>2.9999999999999995E-2</v>
      </c>
      <c r="F17" s="3" t="s">
        <v>56</v>
      </c>
      <c r="G17" s="3">
        <v>2</v>
      </c>
      <c r="I17" s="25" t="str">
        <f t="shared" si="1"/>
        <v/>
      </c>
      <c r="J17" s="25" t="str">
        <f t="shared" si="2"/>
        <v xml:space="preserve">,
</v>
      </c>
      <c r="K17" s="10" t="str">
        <f t="shared" si="3"/>
        <v xml:space="preserve">                "sp": "&lt;effectivedate -1cd YYYY-MM-DDT06:30:00+00:00&gt;",</v>
      </c>
      <c r="L17" t="str">
        <f t="shared" ca="1" si="4"/>
        <v xml:space="preserve">                "v": "0.030",</v>
      </c>
      <c r="M17" t="str">
        <f t="shared" si="5"/>
        <v xml:space="preserve">                "q": "E2",</v>
      </c>
      <c r="N17" t="str">
        <f t="shared" si="6"/>
        <v xml:space="preserve">                "e": "2",</v>
      </c>
      <c r="O17" t="str">
        <f t="shared" si="7"/>
        <v xml:space="preserve">                "arc": null</v>
      </c>
      <c r="P17" s="11" t="str">
        <f t="shared" ca="1" si="8"/>
        <v xml:space="preserve">              {
                "sp": "&lt;effectivedate -1cd YYYY-MM-DDT06:30:00+00:00&gt;",
                "v": "0.030",
                "q": "E2",
                "e": "2",
                "arc": null
              },
</v>
      </c>
    </row>
    <row r="18" spans="1:16" x14ac:dyDescent="0.25">
      <c r="A18" t="s">
        <v>98</v>
      </c>
      <c r="B18" cm="1">
        <f t="array" aca="1" ref="B18" ca="1">INDIRECT("'[LoadShape.xlsx]" &amp; 'Load Shape Criteria'!$H$4 &amp; " 22'!$L4")</f>
        <v>0.01</v>
      </c>
      <c r="C18" cm="1">
        <f t="array" aca="1" ref="C18" ca="1">INDIRECT("'[LoadShape.xlsx]" &amp; 'Load Shape Criteria'!$H$4 &amp; " 23'!$I$4")</f>
        <v>2.0000000000000004</v>
      </c>
      <c r="D18">
        <f>'Step 10'!$G$4-1000</f>
        <v>6</v>
      </c>
      <c r="E18" s="3">
        <f t="shared" ca="1" si="0"/>
        <v>2.9999999999999995E-2</v>
      </c>
      <c r="F18" s="3" t="s">
        <v>56</v>
      </c>
      <c r="G18" s="3">
        <v>2</v>
      </c>
      <c r="I18" s="25" t="str">
        <f t="shared" si="1"/>
        <v/>
      </c>
      <c r="J18" s="25" t="str">
        <f t="shared" si="2"/>
        <v xml:space="preserve">,
</v>
      </c>
      <c r="K18" s="10" t="str">
        <f t="shared" si="3"/>
        <v xml:space="preserve">                "sp": "&lt;effectivedate -1cd YYYY-MM-DDT07:00:00+00:00&gt;",</v>
      </c>
      <c r="L18" t="str">
        <f t="shared" ca="1" si="4"/>
        <v xml:space="preserve">                "v": "0.030",</v>
      </c>
      <c r="M18" t="str">
        <f t="shared" si="5"/>
        <v xml:space="preserve">                "q": "E2",</v>
      </c>
      <c r="N18" t="str">
        <f t="shared" si="6"/>
        <v xml:space="preserve">                "e": "2",</v>
      </c>
      <c r="O18" t="str">
        <f t="shared" si="7"/>
        <v xml:space="preserve">                "arc": null</v>
      </c>
      <c r="P18" s="11" t="str">
        <f t="shared" ca="1" si="8"/>
        <v xml:space="preserve">              {
                "sp": "&lt;effectivedate -1cd YYYY-MM-DDT07:00:00+00:00&gt;",
                "v": "0.030",
                "q": "E2",
                "e": "2",
                "arc": null
              },
</v>
      </c>
    </row>
    <row r="19" spans="1:16" x14ac:dyDescent="0.25">
      <c r="A19" t="s">
        <v>99</v>
      </c>
      <c r="B19" cm="1">
        <f t="array" aca="1" ref="B19" ca="1">INDIRECT("'[LoadShape.xlsx]" &amp; 'Load Shape Criteria'!$H$4 &amp; " 22'!$L4")</f>
        <v>0.01</v>
      </c>
      <c r="C19" cm="1">
        <f t="array" aca="1" ref="C19" ca="1">INDIRECT("'[LoadShape.xlsx]" &amp; 'Load Shape Criteria'!$H$4 &amp; " 23'!$I$4")</f>
        <v>2.0000000000000004</v>
      </c>
      <c r="D19">
        <f>'Step 10'!$G$4-1000</f>
        <v>6</v>
      </c>
      <c r="E19" s="3">
        <f t="shared" ca="1" si="0"/>
        <v>2.9999999999999995E-2</v>
      </c>
      <c r="F19" s="3" t="s">
        <v>56</v>
      </c>
      <c r="G19" s="3">
        <v>2</v>
      </c>
      <c r="I19" s="25" t="str">
        <f t="shared" si="1"/>
        <v/>
      </c>
      <c r="J19" s="25" t="str">
        <f t="shared" si="2"/>
        <v xml:space="preserve">,
</v>
      </c>
      <c r="K19" s="10" t="str">
        <f t="shared" si="3"/>
        <v xml:space="preserve">                "sp": "&lt;effectivedate -1cd YYYY-MM-DDT07:30:00+00:00&gt;",</v>
      </c>
      <c r="L19" t="str">
        <f t="shared" ca="1" si="4"/>
        <v xml:space="preserve">                "v": "0.030",</v>
      </c>
      <c r="M19" t="str">
        <f t="shared" si="5"/>
        <v xml:space="preserve">                "q": "E2",</v>
      </c>
      <c r="N19" t="str">
        <f t="shared" si="6"/>
        <v xml:space="preserve">                "e": "2",</v>
      </c>
      <c r="O19" t="str">
        <f t="shared" si="7"/>
        <v xml:space="preserve">                "arc": null</v>
      </c>
      <c r="P19" s="11" t="str">
        <f t="shared" ca="1" si="8"/>
        <v xml:space="preserve">              {
                "sp": "&lt;effectivedate -1cd YYYY-MM-DDT07:30:00+00:00&gt;",
                "v": "0.030",
                "q": "E2",
                "e": "2",
                "arc": null
              },
</v>
      </c>
    </row>
    <row r="20" spans="1:16" x14ac:dyDescent="0.25">
      <c r="A20" t="s">
        <v>100</v>
      </c>
      <c r="B20" cm="1">
        <f t="array" aca="1" ref="B20" ca="1">INDIRECT("'[LoadShape.xlsx]" &amp; 'Load Shape Criteria'!$H$4 &amp; " 22'!$L4")</f>
        <v>0.01</v>
      </c>
      <c r="C20" cm="1">
        <f t="array" aca="1" ref="C20" ca="1">INDIRECT("'[LoadShape.xlsx]" &amp; 'Load Shape Criteria'!$H$4 &amp; " 23'!$I$4")</f>
        <v>2.0000000000000004</v>
      </c>
      <c r="D20">
        <f>'Step 10'!$G$4-1000</f>
        <v>6</v>
      </c>
      <c r="E20" s="3">
        <f t="shared" ca="1" si="0"/>
        <v>2.9999999999999995E-2</v>
      </c>
      <c r="F20" s="3" t="s">
        <v>56</v>
      </c>
      <c r="G20" s="3">
        <v>2</v>
      </c>
      <c r="I20" s="25" t="str">
        <f t="shared" si="1"/>
        <v/>
      </c>
      <c r="J20" s="25" t="str">
        <f t="shared" si="2"/>
        <v xml:space="preserve">,
</v>
      </c>
      <c r="K20" s="10" t="str">
        <f t="shared" si="3"/>
        <v xml:space="preserve">                "sp": "&lt;effectivedate -1cd YYYY-MM-DDT08:00:00+00:00&gt;",</v>
      </c>
      <c r="L20" t="str">
        <f t="shared" ca="1" si="4"/>
        <v xml:space="preserve">                "v": "0.030",</v>
      </c>
      <c r="M20" t="str">
        <f t="shared" si="5"/>
        <v xml:space="preserve">                "q": "E2",</v>
      </c>
      <c r="N20" t="str">
        <f t="shared" si="6"/>
        <v xml:space="preserve">                "e": "2",</v>
      </c>
      <c r="O20" t="str">
        <f t="shared" si="7"/>
        <v xml:space="preserve">                "arc": null</v>
      </c>
      <c r="P20" s="11" t="str">
        <f t="shared" ca="1" si="8"/>
        <v xml:space="preserve">              {
                "sp": "&lt;effectivedate -1cd YYYY-MM-DDT08:00:00+00:00&gt;",
                "v": "0.030",
                "q": "E2",
                "e": "2",
                "arc": null
              },
</v>
      </c>
    </row>
    <row r="21" spans="1:16" x14ac:dyDescent="0.25">
      <c r="A21" t="s">
        <v>101</v>
      </c>
      <c r="B21" cm="1">
        <f t="array" aca="1" ref="B21" ca="1">INDIRECT("'[LoadShape.xlsx]" &amp; 'Load Shape Criteria'!$H$4 &amp; " 22'!$L4")</f>
        <v>0.01</v>
      </c>
      <c r="C21" cm="1">
        <f t="array" aca="1" ref="C21" ca="1">INDIRECT("'[LoadShape.xlsx]" &amp; 'Load Shape Criteria'!$H$4 &amp; " 23'!$I$4")</f>
        <v>2.0000000000000004</v>
      </c>
      <c r="D21">
        <f>'Step 10'!$G$4-1000</f>
        <v>6</v>
      </c>
      <c r="E21" s="3">
        <f t="shared" ca="1" si="0"/>
        <v>2.9999999999999995E-2</v>
      </c>
      <c r="F21" s="3" t="s">
        <v>56</v>
      </c>
      <c r="G21" s="3">
        <v>2</v>
      </c>
      <c r="I21" s="25" t="str">
        <f t="shared" si="1"/>
        <v/>
      </c>
      <c r="J21" s="25" t="str">
        <f t="shared" si="2"/>
        <v xml:space="preserve">,
</v>
      </c>
      <c r="K21" s="10" t="str">
        <f t="shared" si="3"/>
        <v xml:space="preserve">                "sp": "&lt;effectivedate -1cd YYYY-MM-DDT08:30:00+00:00&gt;",</v>
      </c>
      <c r="L21" t="str">
        <f t="shared" ca="1" si="4"/>
        <v xml:space="preserve">                "v": "0.030",</v>
      </c>
      <c r="M21" t="str">
        <f t="shared" si="5"/>
        <v xml:space="preserve">                "q": "E2",</v>
      </c>
      <c r="N21" t="str">
        <f t="shared" si="6"/>
        <v xml:space="preserve">                "e": "2",</v>
      </c>
      <c r="O21" t="str">
        <f t="shared" si="7"/>
        <v xml:space="preserve">                "arc": null</v>
      </c>
      <c r="P21" s="11" t="str">
        <f t="shared" ca="1" si="8"/>
        <v xml:space="preserve">              {
                "sp": "&lt;effectivedate -1cd YYYY-MM-DDT08:30:00+00:00&gt;",
                "v": "0.030",
                "q": "E2",
                "e": "2",
                "arc": null
              },
</v>
      </c>
    </row>
    <row r="22" spans="1:16" x14ac:dyDescent="0.25">
      <c r="A22" t="s">
        <v>102</v>
      </c>
      <c r="B22" cm="1">
        <f t="array" aca="1" ref="B22" ca="1">INDIRECT("'[LoadShape.xlsx]" &amp; 'Load Shape Criteria'!$H$4 &amp; " 22'!$L4")</f>
        <v>0.01</v>
      </c>
      <c r="C22" cm="1">
        <f t="array" aca="1" ref="C22" ca="1">INDIRECT("'[LoadShape.xlsx]" &amp; 'Load Shape Criteria'!$H$4 &amp; " 23'!$I$4")</f>
        <v>2.0000000000000004</v>
      </c>
      <c r="D22">
        <f>'Step 10'!$G$4-1000</f>
        <v>6</v>
      </c>
      <c r="E22" s="3">
        <f t="shared" ca="1" si="0"/>
        <v>2.9999999999999995E-2</v>
      </c>
      <c r="F22" s="3" t="s">
        <v>56</v>
      </c>
      <c r="G22" s="3">
        <v>2</v>
      </c>
      <c r="I22" s="25" t="str">
        <f t="shared" si="1"/>
        <v/>
      </c>
      <c r="J22" s="25" t="str">
        <f t="shared" si="2"/>
        <v xml:space="preserve">,
</v>
      </c>
      <c r="K22" s="10" t="str">
        <f t="shared" si="3"/>
        <v xml:space="preserve">                "sp": "&lt;effectivedate -1cd YYYY-MM-DDT09:00:00+00:00&gt;",</v>
      </c>
      <c r="L22" t="str">
        <f t="shared" ca="1" si="4"/>
        <v xml:space="preserve">                "v": "0.030",</v>
      </c>
      <c r="M22" t="str">
        <f t="shared" si="5"/>
        <v xml:space="preserve">                "q": "E2",</v>
      </c>
      <c r="N22" t="str">
        <f t="shared" si="6"/>
        <v xml:space="preserve">                "e": "2",</v>
      </c>
      <c r="O22" t="str">
        <f t="shared" si="7"/>
        <v xml:space="preserve">                "arc": null</v>
      </c>
      <c r="P22" s="11" t="str">
        <f t="shared" ca="1" si="8"/>
        <v xml:space="preserve">              {
                "sp": "&lt;effectivedate -1cd YYYY-MM-DDT09:00:00+00:00&gt;",
                "v": "0.030",
                "q": "E2",
                "e": "2",
                "arc": null
              },
</v>
      </c>
    </row>
    <row r="23" spans="1:16" x14ac:dyDescent="0.25">
      <c r="A23" t="s">
        <v>103</v>
      </c>
      <c r="B23" cm="1">
        <f t="array" aca="1" ref="B23" ca="1">INDIRECT("'[LoadShape.xlsx]" &amp; 'Load Shape Criteria'!$H$4 &amp; " 22'!$L4")</f>
        <v>0.01</v>
      </c>
      <c r="C23" cm="1">
        <f t="array" aca="1" ref="C23" ca="1">INDIRECT("'[LoadShape.xlsx]" &amp; 'Load Shape Criteria'!$H$4 &amp; " 23'!$I$4")</f>
        <v>2.0000000000000004</v>
      </c>
      <c r="D23">
        <f>'Step 10'!$G$4-1000</f>
        <v>6</v>
      </c>
      <c r="E23" s="3">
        <f t="shared" ca="1" si="0"/>
        <v>2.9999999999999995E-2</v>
      </c>
      <c r="F23" s="3" t="s">
        <v>56</v>
      </c>
      <c r="G23" s="3">
        <v>2</v>
      </c>
      <c r="I23" s="25" t="str">
        <f t="shared" si="1"/>
        <v/>
      </c>
      <c r="J23" s="25" t="str">
        <f t="shared" si="2"/>
        <v xml:space="preserve">,
</v>
      </c>
      <c r="K23" s="10" t="str">
        <f t="shared" si="3"/>
        <v xml:space="preserve">                "sp": "&lt;effectivedate -1cd YYYY-MM-DDT09:30:00+00:00&gt;",</v>
      </c>
      <c r="L23" t="str">
        <f t="shared" ca="1" si="4"/>
        <v xml:space="preserve">                "v": "0.030",</v>
      </c>
      <c r="M23" t="str">
        <f t="shared" si="5"/>
        <v xml:space="preserve">                "q": "E2",</v>
      </c>
      <c r="N23" t="str">
        <f t="shared" si="6"/>
        <v xml:space="preserve">                "e": "2",</v>
      </c>
      <c r="O23" t="str">
        <f t="shared" si="7"/>
        <v xml:space="preserve">                "arc": null</v>
      </c>
      <c r="P23" s="11" t="str">
        <f t="shared" ca="1" si="8"/>
        <v xml:space="preserve">              {
                "sp": "&lt;effectivedate -1cd YYYY-MM-DDT09:30:00+00:00&gt;",
                "v": "0.030",
                "q": "E2",
                "e": "2",
                "arc": null
              },
</v>
      </c>
    </row>
    <row r="24" spans="1:16" x14ac:dyDescent="0.25">
      <c r="A24" t="s">
        <v>104</v>
      </c>
      <c r="B24" cm="1">
        <f t="array" aca="1" ref="B24" ca="1">INDIRECT("'[LoadShape.xlsx]" &amp; 'Load Shape Criteria'!$H$4 &amp; " 22'!$L4")</f>
        <v>0.01</v>
      </c>
      <c r="C24" cm="1">
        <f t="array" aca="1" ref="C24" ca="1">INDIRECT("'[LoadShape.xlsx]" &amp; 'Load Shape Criteria'!$H$4 &amp; " 23'!$I$4")</f>
        <v>2.0000000000000004</v>
      </c>
      <c r="D24">
        <f>'Step 10'!$G$4-1000</f>
        <v>6</v>
      </c>
      <c r="E24" s="3">
        <f t="shared" ca="1" si="0"/>
        <v>2.9999999999999995E-2</v>
      </c>
      <c r="F24" s="3" t="s">
        <v>56</v>
      </c>
      <c r="G24" s="3">
        <v>2</v>
      </c>
      <c r="I24" s="25" t="str">
        <f t="shared" si="1"/>
        <v/>
      </c>
      <c r="J24" s="25" t="str">
        <f t="shared" si="2"/>
        <v xml:space="preserve">,
</v>
      </c>
      <c r="K24" s="10" t="str">
        <f t="shared" si="3"/>
        <v xml:space="preserve">                "sp": "&lt;effectivedate -1cd YYYY-MM-DDT10:00:00+00:00&gt;",</v>
      </c>
      <c r="L24" t="str">
        <f t="shared" ca="1" si="4"/>
        <v xml:space="preserve">                "v": "0.030",</v>
      </c>
      <c r="M24" t="str">
        <f t="shared" si="5"/>
        <v xml:space="preserve">                "q": "E2",</v>
      </c>
      <c r="N24" t="str">
        <f t="shared" si="6"/>
        <v xml:space="preserve">                "e": "2",</v>
      </c>
      <c r="O24" t="str">
        <f t="shared" si="7"/>
        <v xml:space="preserve">                "arc": null</v>
      </c>
      <c r="P24" s="11" t="str">
        <f t="shared" ca="1" si="8"/>
        <v xml:space="preserve">              {
                "sp": "&lt;effectivedate -1cd YYYY-MM-DDT10:00:00+00:00&gt;",
                "v": "0.030",
                "q": "E2",
                "e": "2",
                "arc": null
              },
</v>
      </c>
    </row>
    <row r="25" spans="1:16" x14ac:dyDescent="0.25">
      <c r="A25" t="s">
        <v>105</v>
      </c>
      <c r="B25" cm="1">
        <f t="array" aca="1" ref="B25" ca="1">INDIRECT("'[LoadShape.xlsx]" &amp; 'Load Shape Criteria'!$H$4 &amp; " 22'!$L4")</f>
        <v>0.01</v>
      </c>
      <c r="C25" cm="1">
        <f t="array" aca="1" ref="C25" ca="1">INDIRECT("'[LoadShape.xlsx]" &amp; 'Load Shape Criteria'!$H$4 &amp; " 23'!$I$4")</f>
        <v>2.0000000000000004</v>
      </c>
      <c r="D25">
        <f>'Step 10'!$G$4-1000</f>
        <v>6</v>
      </c>
      <c r="E25" s="3">
        <f t="shared" ca="1" si="0"/>
        <v>2.9999999999999995E-2</v>
      </c>
      <c r="F25" s="3" t="s">
        <v>56</v>
      </c>
      <c r="G25" s="3">
        <v>2</v>
      </c>
      <c r="I25" s="25" t="str">
        <f t="shared" si="1"/>
        <v/>
      </c>
      <c r="J25" s="25" t="str">
        <f t="shared" si="2"/>
        <v xml:space="preserve">,
</v>
      </c>
      <c r="K25" s="10" t="str">
        <f t="shared" si="3"/>
        <v xml:space="preserve">                "sp": "&lt;effectivedate -1cd YYYY-MM-DDT10:30:00+00:00&gt;",</v>
      </c>
      <c r="L25" t="str">
        <f t="shared" ca="1" si="4"/>
        <v xml:space="preserve">                "v": "0.030",</v>
      </c>
      <c r="M25" t="str">
        <f t="shared" si="5"/>
        <v xml:space="preserve">                "q": "E2",</v>
      </c>
      <c r="N25" t="str">
        <f t="shared" si="6"/>
        <v xml:space="preserve">                "e": "2",</v>
      </c>
      <c r="O25" t="str">
        <f t="shared" si="7"/>
        <v xml:space="preserve">                "arc": null</v>
      </c>
      <c r="P25" s="11" t="str">
        <f t="shared" ca="1" si="8"/>
        <v xml:space="preserve">              {
                "sp": "&lt;effectivedate -1cd YYYY-MM-DDT10:30:00+00:00&gt;",
                "v": "0.030",
                "q": "E2",
                "e": "2",
                "arc": null
              },
</v>
      </c>
    </row>
    <row r="26" spans="1:16" x14ac:dyDescent="0.25">
      <c r="A26" t="s">
        <v>106</v>
      </c>
      <c r="B26" cm="1">
        <f t="array" aca="1" ref="B26" ca="1">INDIRECT("'[LoadShape.xlsx]" &amp; 'Load Shape Criteria'!$H$4 &amp; " 22'!$L4")</f>
        <v>0.01</v>
      </c>
      <c r="C26" cm="1">
        <f t="array" aca="1" ref="C26" ca="1">INDIRECT("'[LoadShape.xlsx]" &amp; 'Load Shape Criteria'!$H$4 &amp; " 23'!$I$4")</f>
        <v>2.0000000000000004</v>
      </c>
      <c r="D26">
        <f>'Step 10'!$G$4-1000</f>
        <v>6</v>
      </c>
      <c r="E26" s="3">
        <f t="shared" ca="1" si="0"/>
        <v>2.9999999999999995E-2</v>
      </c>
      <c r="F26" s="3" t="s">
        <v>56</v>
      </c>
      <c r="G26" s="3">
        <v>2</v>
      </c>
      <c r="I26" s="25" t="str">
        <f t="shared" si="1"/>
        <v/>
      </c>
      <c r="J26" s="25" t="str">
        <f t="shared" si="2"/>
        <v xml:space="preserve">,
</v>
      </c>
      <c r="K26" s="10" t="str">
        <f t="shared" si="3"/>
        <v xml:space="preserve">                "sp": "&lt;effectivedate -1cd YYYY-MM-DDT11:00:00+00:00&gt;",</v>
      </c>
      <c r="L26" t="str">
        <f t="shared" ca="1" si="4"/>
        <v xml:space="preserve">                "v": "0.030",</v>
      </c>
      <c r="M26" t="str">
        <f t="shared" si="5"/>
        <v xml:space="preserve">                "q": "E2",</v>
      </c>
      <c r="N26" t="str">
        <f t="shared" si="6"/>
        <v xml:space="preserve">                "e": "2",</v>
      </c>
      <c r="O26" t="str">
        <f t="shared" si="7"/>
        <v xml:space="preserve">                "arc": null</v>
      </c>
      <c r="P26" s="11" t="str">
        <f t="shared" ca="1" si="8"/>
        <v xml:space="preserve">              {
                "sp": "&lt;effectivedate -1cd YYYY-MM-DDT11:00:00+00:00&gt;",
                "v": "0.030",
                "q": "E2",
                "e": "2",
                "arc": null
              },
</v>
      </c>
    </row>
    <row r="27" spans="1:16" x14ac:dyDescent="0.25">
      <c r="A27" t="s">
        <v>107</v>
      </c>
      <c r="B27" cm="1">
        <f t="array" aca="1" ref="B27" ca="1">INDIRECT("'[LoadShape.xlsx]" &amp; 'Load Shape Criteria'!$H$4 &amp; " 22'!$L4")</f>
        <v>0.01</v>
      </c>
      <c r="C27" cm="1">
        <f t="array" aca="1" ref="C27" ca="1">INDIRECT("'[LoadShape.xlsx]" &amp; 'Load Shape Criteria'!$H$4 &amp; " 23'!$I$4")</f>
        <v>2.0000000000000004</v>
      </c>
      <c r="D27">
        <f>'Step 10'!$G$4-1000</f>
        <v>6</v>
      </c>
      <c r="E27" s="3">
        <f t="shared" ca="1" si="0"/>
        <v>2.9999999999999995E-2</v>
      </c>
      <c r="F27" s="3" t="s">
        <v>56</v>
      </c>
      <c r="G27" s="3">
        <v>2</v>
      </c>
      <c r="I27" s="25" t="str">
        <f t="shared" si="1"/>
        <v/>
      </c>
      <c r="J27" s="25" t="str">
        <f t="shared" si="2"/>
        <v xml:space="preserve">,
</v>
      </c>
      <c r="K27" s="10" t="str">
        <f t="shared" si="3"/>
        <v xml:space="preserve">                "sp": "&lt;effectivedate -1cd YYYY-MM-DDT11:30:00+00:00&gt;",</v>
      </c>
      <c r="L27" t="str">
        <f t="shared" ca="1" si="4"/>
        <v xml:space="preserve">                "v": "0.030",</v>
      </c>
      <c r="M27" t="str">
        <f t="shared" si="5"/>
        <v xml:space="preserve">                "q": "E2",</v>
      </c>
      <c r="N27" t="str">
        <f t="shared" si="6"/>
        <v xml:space="preserve">                "e": "2",</v>
      </c>
      <c r="O27" t="str">
        <f t="shared" si="7"/>
        <v xml:space="preserve">                "arc": null</v>
      </c>
      <c r="P27" s="11" t="str">
        <f t="shared" ca="1" si="8"/>
        <v xml:space="preserve">              {
                "sp": "&lt;effectivedate -1cd YYYY-MM-DDT11:30:00+00:00&gt;",
                "v": "0.030",
                "q": "E2",
                "e": "2",
                "arc": null
              },
</v>
      </c>
    </row>
    <row r="28" spans="1:16" x14ac:dyDescent="0.25">
      <c r="A28" t="s">
        <v>108</v>
      </c>
      <c r="B28" cm="1">
        <f t="array" aca="1" ref="B28" ca="1">INDIRECT("'[LoadShape.xlsx]" &amp; 'Load Shape Criteria'!$H$4 &amp; " 22'!$L4")</f>
        <v>0.01</v>
      </c>
      <c r="C28" cm="1">
        <f t="array" aca="1" ref="C28" ca="1">INDIRECT("'[LoadShape.xlsx]" &amp; 'Load Shape Criteria'!$H$4 &amp; " 23'!$I$4")</f>
        <v>2.0000000000000004</v>
      </c>
      <c r="D28">
        <f>'Step 10'!$G$4-1000</f>
        <v>6</v>
      </c>
      <c r="E28" s="3">
        <f t="shared" ca="1" si="0"/>
        <v>2.9999999999999995E-2</v>
      </c>
      <c r="F28" s="3" t="s">
        <v>56</v>
      </c>
      <c r="G28" s="3">
        <v>2</v>
      </c>
      <c r="I28" s="25" t="str">
        <f t="shared" si="1"/>
        <v/>
      </c>
      <c r="J28" s="25" t="str">
        <f t="shared" si="2"/>
        <v xml:space="preserve">,
</v>
      </c>
      <c r="K28" s="10" t="str">
        <f t="shared" si="3"/>
        <v xml:space="preserve">                "sp": "&lt;effectivedate -1cd YYYY-MM-DDT12:00:00+00:00&gt;",</v>
      </c>
      <c r="L28" t="str">
        <f t="shared" ca="1" si="4"/>
        <v xml:space="preserve">                "v": "0.030",</v>
      </c>
      <c r="M28" t="str">
        <f t="shared" si="5"/>
        <v xml:space="preserve">                "q": "E2",</v>
      </c>
      <c r="N28" t="str">
        <f t="shared" si="6"/>
        <v xml:space="preserve">                "e": "2",</v>
      </c>
      <c r="O28" t="str">
        <f t="shared" si="7"/>
        <v xml:space="preserve">                "arc": null</v>
      </c>
      <c r="P28" s="11" t="str">
        <f t="shared" ca="1" si="8"/>
        <v xml:space="preserve">              {
                "sp": "&lt;effectivedate -1cd YYYY-MM-DDT12:00:00+00:00&gt;",
                "v": "0.030",
                "q": "E2",
                "e": "2",
                "arc": null
              },
</v>
      </c>
    </row>
    <row r="29" spans="1:16" x14ac:dyDescent="0.25">
      <c r="A29" t="s">
        <v>109</v>
      </c>
      <c r="B29" cm="1">
        <f t="array" aca="1" ref="B29" ca="1">INDIRECT("'[LoadShape.xlsx]" &amp; 'Load Shape Criteria'!$H$4 &amp; " 22'!$L4")</f>
        <v>0.01</v>
      </c>
      <c r="C29" cm="1">
        <f t="array" aca="1" ref="C29" ca="1">INDIRECT("'[LoadShape.xlsx]" &amp; 'Load Shape Criteria'!$H$4 &amp; " 23'!$I$4")</f>
        <v>2.0000000000000004</v>
      </c>
      <c r="D29">
        <f>'Step 10'!$G$4-1000</f>
        <v>6</v>
      </c>
      <c r="E29" s="3">
        <f t="shared" ca="1" si="0"/>
        <v>2.9999999999999995E-2</v>
      </c>
      <c r="F29" s="3" t="s">
        <v>56</v>
      </c>
      <c r="G29" s="3">
        <v>2</v>
      </c>
      <c r="I29" s="25" t="str">
        <f t="shared" si="1"/>
        <v/>
      </c>
      <c r="J29" s="25" t="str">
        <f t="shared" si="2"/>
        <v xml:space="preserve">,
</v>
      </c>
      <c r="K29" s="10" t="str">
        <f t="shared" si="3"/>
        <v xml:space="preserve">                "sp": "&lt;effectivedate -1cd YYYY-MM-DDT12:30:00+00:00&gt;",</v>
      </c>
      <c r="L29" t="str">
        <f t="shared" ca="1" si="4"/>
        <v xml:space="preserve">                "v": "0.030",</v>
      </c>
      <c r="M29" t="str">
        <f t="shared" si="5"/>
        <v xml:space="preserve">                "q": "E2",</v>
      </c>
      <c r="N29" t="str">
        <f t="shared" si="6"/>
        <v xml:space="preserve">                "e": "2",</v>
      </c>
      <c r="O29" t="str">
        <f t="shared" si="7"/>
        <v xml:space="preserve">                "arc": null</v>
      </c>
      <c r="P29" s="11" t="str">
        <f t="shared" ca="1" si="8"/>
        <v xml:space="preserve">              {
                "sp": "&lt;effectivedate -1cd YYYY-MM-DDT12:30:00+00:00&gt;",
                "v": "0.030",
                "q": "E2",
                "e": "2",
                "arc": null
              },
</v>
      </c>
    </row>
    <row r="30" spans="1:16" x14ac:dyDescent="0.25">
      <c r="A30" t="s">
        <v>110</v>
      </c>
      <c r="B30" cm="1">
        <f t="array" aca="1" ref="B30" ca="1">INDIRECT("'[LoadShape.xlsx]" &amp; 'Load Shape Criteria'!$H$4 &amp; " 22'!$L4")</f>
        <v>0.01</v>
      </c>
      <c r="C30" cm="1">
        <f t="array" aca="1" ref="C30" ca="1">INDIRECT("'[LoadShape.xlsx]" &amp; 'Load Shape Criteria'!$H$4 &amp; " 23'!$I$4")</f>
        <v>2.0000000000000004</v>
      </c>
      <c r="D30">
        <f>'Step 10'!$G$4-1000</f>
        <v>6</v>
      </c>
      <c r="E30" s="3">
        <f t="shared" ca="1" si="0"/>
        <v>2.9999999999999995E-2</v>
      </c>
      <c r="F30" s="3" t="s">
        <v>56</v>
      </c>
      <c r="G30" s="3">
        <v>2</v>
      </c>
      <c r="I30" s="25" t="str">
        <f t="shared" si="1"/>
        <v/>
      </c>
      <c r="J30" s="25" t="str">
        <f t="shared" si="2"/>
        <v xml:space="preserve">,
</v>
      </c>
      <c r="K30" s="10" t="str">
        <f t="shared" si="3"/>
        <v xml:space="preserve">                "sp": "&lt;effectivedate -1cd YYYY-MM-DDT13:00:00+00:00&gt;",</v>
      </c>
      <c r="L30" t="str">
        <f t="shared" ca="1" si="4"/>
        <v xml:space="preserve">                "v": "0.030",</v>
      </c>
      <c r="M30" t="str">
        <f t="shared" si="5"/>
        <v xml:space="preserve">                "q": "E2",</v>
      </c>
      <c r="N30" t="str">
        <f t="shared" si="6"/>
        <v xml:space="preserve">                "e": "2",</v>
      </c>
      <c r="O30" t="str">
        <f t="shared" si="7"/>
        <v xml:space="preserve">                "arc": null</v>
      </c>
      <c r="P30" s="11" t="str">
        <f t="shared" ca="1" si="8"/>
        <v xml:space="preserve">              {
                "sp": "&lt;effectivedate -1cd YYYY-MM-DDT13:00:00+00:00&gt;",
                "v": "0.030",
                "q": "E2",
                "e": "2",
                "arc": null
              },
</v>
      </c>
    </row>
    <row r="31" spans="1:16" x14ac:dyDescent="0.25">
      <c r="A31" t="s">
        <v>111</v>
      </c>
      <c r="B31" cm="1">
        <f t="array" aca="1" ref="B31" ca="1">INDIRECT("'[LoadShape.xlsx]" &amp; 'Load Shape Criteria'!$H$4 &amp; " 22'!$L4")</f>
        <v>0.01</v>
      </c>
      <c r="C31" cm="1">
        <f t="array" aca="1" ref="C31" ca="1">INDIRECT("'[LoadShape.xlsx]" &amp; 'Load Shape Criteria'!$H$4 &amp; " 23'!$I$4")</f>
        <v>2.0000000000000004</v>
      </c>
      <c r="D31">
        <f>'Step 10'!$G$4-1000</f>
        <v>6</v>
      </c>
      <c r="E31" s="3">
        <f t="shared" ca="1" si="0"/>
        <v>2.9999999999999995E-2</v>
      </c>
      <c r="F31" s="3" t="s">
        <v>56</v>
      </c>
      <c r="G31" s="3">
        <v>2</v>
      </c>
      <c r="I31" s="25" t="str">
        <f t="shared" si="1"/>
        <v/>
      </c>
      <c r="J31" s="25" t="str">
        <f t="shared" si="2"/>
        <v xml:space="preserve">,
</v>
      </c>
      <c r="K31" s="10" t="str">
        <f t="shared" si="3"/>
        <v xml:space="preserve">                "sp": "&lt;effectivedate -1cd YYYY-MM-DDT13:30:00+00:00&gt;",</v>
      </c>
      <c r="L31" t="str">
        <f t="shared" ca="1" si="4"/>
        <v xml:space="preserve">                "v": "0.030",</v>
      </c>
      <c r="M31" t="str">
        <f t="shared" si="5"/>
        <v xml:space="preserve">                "q": "E2",</v>
      </c>
      <c r="N31" t="str">
        <f t="shared" si="6"/>
        <v xml:space="preserve">                "e": "2",</v>
      </c>
      <c r="O31" t="str">
        <f t="shared" si="7"/>
        <v xml:space="preserve">                "arc": null</v>
      </c>
      <c r="P31" s="11" t="str">
        <f t="shared" ca="1" si="8"/>
        <v xml:space="preserve">              {
                "sp": "&lt;effectivedate -1cd YYYY-MM-DDT13:30:00+00:00&gt;",
                "v": "0.030",
                "q": "E2",
                "e": "2",
                "arc": null
              },
</v>
      </c>
    </row>
    <row r="32" spans="1:16" x14ac:dyDescent="0.25">
      <c r="A32" t="s">
        <v>112</v>
      </c>
      <c r="B32" cm="1">
        <f t="array" aca="1" ref="B32" ca="1">INDIRECT("'[LoadShape.xlsx]" &amp; 'Load Shape Criteria'!$H$4 &amp; " 22'!$L4")</f>
        <v>0.01</v>
      </c>
      <c r="C32" cm="1">
        <f t="array" aca="1" ref="C32" ca="1">INDIRECT("'[LoadShape.xlsx]" &amp; 'Load Shape Criteria'!$H$4 &amp; " 23'!$I$4")</f>
        <v>2.0000000000000004</v>
      </c>
      <c r="D32">
        <f>'Step 10'!$G$4-1000</f>
        <v>6</v>
      </c>
      <c r="E32" s="3">
        <f t="shared" ca="1" si="0"/>
        <v>2.9999999999999995E-2</v>
      </c>
      <c r="F32" s="3" t="s">
        <v>56</v>
      </c>
      <c r="G32" s="3">
        <v>2</v>
      </c>
      <c r="I32" s="25" t="str">
        <f t="shared" si="1"/>
        <v/>
      </c>
      <c r="J32" s="25" t="str">
        <f t="shared" si="2"/>
        <v xml:space="preserve">,
</v>
      </c>
      <c r="K32" s="10" t="str">
        <f t="shared" si="3"/>
        <v xml:space="preserve">                "sp": "&lt;effectivedate -1cd YYYY-MM-DDT14:00:00+00:00&gt;",</v>
      </c>
      <c r="L32" t="str">
        <f t="shared" ca="1" si="4"/>
        <v xml:space="preserve">                "v": "0.030",</v>
      </c>
      <c r="M32" t="str">
        <f t="shared" si="5"/>
        <v xml:space="preserve">                "q": "E2",</v>
      </c>
      <c r="N32" t="str">
        <f t="shared" si="6"/>
        <v xml:space="preserve">                "e": "2",</v>
      </c>
      <c r="O32" t="str">
        <f t="shared" si="7"/>
        <v xml:space="preserve">                "arc": null</v>
      </c>
      <c r="P32" s="11" t="str">
        <f t="shared" ca="1" si="8"/>
        <v xml:space="preserve">              {
                "sp": "&lt;effectivedate -1cd YYYY-MM-DDT14:00:00+00:00&gt;",
                "v": "0.030",
                "q": "E2",
                "e": "2",
                "arc": null
              },
</v>
      </c>
    </row>
    <row r="33" spans="1:16" x14ac:dyDescent="0.25">
      <c r="A33" t="s">
        <v>113</v>
      </c>
      <c r="B33" cm="1">
        <f t="array" aca="1" ref="B33" ca="1">INDIRECT("'[LoadShape.xlsx]" &amp; 'Load Shape Criteria'!$H$4 &amp; " 22'!$L4")</f>
        <v>0.01</v>
      </c>
      <c r="C33" cm="1">
        <f t="array" aca="1" ref="C33" ca="1">INDIRECT("'[LoadShape.xlsx]" &amp; 'Load Shape Criteria'!$H$4 &amp; " 23'!$I$4")</f>
        <v>2.0000000000000004</v>
      </c>
      <c r="D33">
        <f>'Step 10'!$G$4-1000</f>
        <v>6</v>
      </c>
      <c r="E33" s="3">
        <f t="shared" ca="1" si="0"/>
        <v>2.9999999999999995E-2</v>
      </c>
      <c r="F33" s="3" t="s">
        <v>56</v>
      </c>
      <c r="G33" s="3">
        <v>2</v>
      </c>
      <c r="I33" s="25" t="str">
        <f t="shared" si="1"/>
        <v/>
      </c>
      <c r="J33" s="25" t="str">
        <f t="shared" si="2"/>
        <v xml:space="preserve">,
</v>
      </c>
      <c r="K33" s="10" t="str">
        <f t="shared" si="3"/>
        <v xml:space="preserve">                "sp": "&lt;effectivedate -1cd YYYY-MM-DDT14:30:00+00:00&gt;",</v>
      </c>
      <c r="L33" t="str">
        <f t="shared" ca="1" si="4"/>
        <v xml:space="preserve">                "v": "0.030",</v>
      </c>
      <c r="M33" t="str">
        <f t="shared" si="5"/>
        <v xml:space="preserve">                "q": "E2",</v>
      </c>
      <c r="N33" t="str">
        <f t="shared" si="6"/>
        <v xml:space="preserve">                "e": "2",</v>
      </c>
      <c r="O33" t="str">
        <f t="shared" si="7"/>
        <v xml:space="preserve">                "arc": null</v>
      </c>
      <c r="P33" s="11" t="str">
        <f t="shared" ca="1" si="8"/>
        <v xml:space="preserve">              {
                "sp": "&lt;effectivedate -1cd YYYY-MM-DDT14:30:00+00:00&gt;",
                "v": "0.030",
                "q": "E2",
                "e": "2",
                "arc": null
              },
</v>
      </c>
    </row>
    <row r="34" spans="1:16" x14ac:dyDescent="0.25">
      <c r="A34" t="s">
        <v>114</v>
      </c>
      <c r="B34" cm="1">
        <f t="array" aca="1" ref="B34" ca="1">INDIRECT("'[LoadShape.xlsx]" &amp; 'Load Shape Criteria'!$H$4 &amp; " 22'!$L4")</f>
        <v>0.01</v>
      </c>
      <c r="C34" cm="1">
        <f t="array" aca="1" ref="C34" ca="1">INDIRECT("'[LoadShape.xlsx]" &amp; 'Load Shape Criteria'!$H$4 &amp; " 23'!$I$4")</f>
        <v>2.0000000000000004</v>
      </c>
      <c r="D34">
        <f>'Step 10'!$G$4-1000</f>
        <v>6</v>
      </c>
      <c r="E34" s="3">
        <f t="shared" ca="1" si="0"/>
        <v>2.9999999999999995E-2</v>
      </c>
      <c r="F34" s="3" t="s">
        <v>56</v>
      </c>
      <c r="G34" s="3">
        <v>2</v>
      </c>
      <c r="I34" s="25" t="str">
        <f t="shared" si="1"/>
        <v/>
      </c>
      <c r="J34" s="25" t="str">
        <f t="shared" si="2"/>
        <v xml:space="preserve">,
</v>
      </c>
      <c r="K34" s="10" t="str">
        <f t="shared" si="3"/>
        <v xml:space="preserve">                "sp": "&lt;effectivedate -1cd YYYY-MM-DDT15:00:00+00:00&gt;",</v>
      </c>
      <c r="L34" t="str">
        <f t="shared" ca="1" si="4"/>
        <v xml:space="preserve">                "v": "0.030",</v>
      </c>
      <c r="M34" t="str">
        <f t="shared" si="5"/>
        <v xml:space="preserve">                "q": "E2",</v>
      </c>
      <c r="N34" t="str">
        <f t="shared" si="6"/>
        <v xml:space="preserve">                "e": "2",</v>
      </c>
      <c r="O34" t="str">
        <f t="shared" si="7"/>
        <v xml:space="preserve">                "arc": null</v>
      </c>
      <c r="P34" s="11" t="str">
        <f t="shared" ca="1" si="8"/>
        <v xml:space="preserve">              {
                "sp": "&lt;effectivedate -1cd YYYY-MM-DDT15:00:00+00:00&gt;",
                "v": "0.030",
                "q": "E2",
                "e": "2",
                "arc": null
              },
</v>
      </c>
    </row>
    <row r="35" spans="1:16" x14ac:dyDescent="0.25">
      <c r="A35" t="s">
        <v>115</v>
      </c>
      <c r="B35" cm="1">
        <f t="array" aca="1" ref="B35" ca="1">INDIRECT("'[LoadShape.xlsx]" &amp; 'Load Shape Criteria'!$H$4 &amp; " 22'!$L4")</f>
        <v>0.01</v>
      </c>
      <c r="C35" cm="1">
        <f t="array" aca="1" ref="C35" ca="1">INDIRECT("'[LoadShape.xlsx]" &amp; 'Load Shape Criteria'!$H$4 &amp; " 23'!$I$4")</f>
        <v>2.0000000000000004</v>
      </c>
      <c r="D35">
        <f>'Step 10'!$G$4-1000</f>
        <v>6</v>
      </c>
      <c r="E35" s="3">
        <f t="shared" ca="1" si="0"/>
        <v>2.9999999999999995E-2</v>
      </c>
      <c r="F35" s="3" t="s">
        <v>56</v>
      </c>
      <c r="G35" s="3">
        <v>2</v>
      </c>
      <c r="I35" s="25" t="str">
        <f t="shared" si="1"/>
        <v/>
      </c>
      <c r="J35" s="25" t="str">
        <f t="shared" si="2"/>
        <v xml:space="preserve">,
</v>
      </c>
      <c r="K35" s="10" t="str">
        <f t="shared" si="3"/>
        <v xml:space="preserve">                "sp": "&lt;effectivedate -1cd YYYY-MM-DDT15:30:00+00:00&gt;",</v>
      </c>
      <c r="L35" t="str">
        <f t="shared" ca="1" si="4"/>
        <v xml:space="preserve">                "v": "0.030",</v>
      </c>
      <c r="M35" t="str">
        <f t="shared" si="5"/>
        <v xml:space="preserve">                "q": "E2",</v>
      </c>
      <c r="N35" t="str">
        <f t="shared" si="6"/>
        <v xml:space="preserve">                "e": "2",</v>
      </c>
      <c r="O35" t="str">
        <f t="shared" si="7"/>
        <v xml:space="preserve">                "arc": null</v>
      </c>
      <c r="P35" s="11" t="str">
        <f t="shared" ca="1" si="8"/>
        <v xml:space="preserve">              {
                "sp": "&lt;effectivedate -1cd YYYY-MM-DDT15:30:00+00:00&gt;",
                "v": "0.030",
                "q": "E2",
                "e": "2",
                "arc": null
              },
</v>
      </c>
    </row>
    <row r="36" spans="1:16" x14ac:dyDescent="0.25">
      <c r="A36" t="s">
        <v>116</v>
      </c>
      <c r="B36" cm="1">
        <f t="array" aca="1" ref="B36" ca="1">INDIRECT("'[LoadShape.xlsx]" &amp; 'Load Shape Criteria'!$H$4 &amp; " 22'!$L4")</f>
        <v>0.01</v>
      </c>
      <c r="C36" cm="1">
        <f t="array" aca="1" ref="C36" ca="1">INDIRECT("'[LoadShape.xlsx]" &amp; 'Load Shape Criteria'!$H$4 &amp; " 23'!$I$4")</f>
        <v>2.0000000000000004</v>
      </c>
      <c r="D36">
        <f>'Step 10'!$G$4-1000</f>
        <v>6</v>
      </c>
      <c r="E36" s="3">
        <f t="shared" ca="1" si="0"/>
        <v>2.9999999999999995E-2</v>
      </c>
      <c r="F36" s="3" t="s">
        <v>56</v>
      </c>
      <c r="G36" s="3">
        <v>2</v>
      </c>
      <c r="I36" s="25" t="str">
        <f t="shared" si="1"/>
        <v/>
      </c>
      <c r="J36" s="25" t="str">
        <f t="shared" si="2"/>
        <v xml:space="preserve">,
</v>
      </c>
      <c r="K36" s="10" t="str">
        <f t="shared" si="3"/>
        <v xml:space="preserve">                "sp": "&lt;effectivedate -1cd YYYY-MM-DDT16:00:00+00:00&gt;",</v>
      </c>
      <c r="L36" t="str">
        <f t="shared" ca="1" si="4"/>
        <v xml:space="preserve">                "v": "0.030",</v>
      </c>
      <c r="M36" t="str">
        <f t="shared" si="5"/>
        <v xml:space="preserve">                "q": "E2",</v>
      </c>
      <c r="N36" t="str">
        <f t="shared" si="6"/>
        <v xml:space="preserve">                "e": "2",</v>
      </c>
      <c r="O36" t="str">
        <f t="shared" si="7"/>
        <v xml:space="preserve">                "arc": null</v>
      </c>
      <c r="P36" s="11" t="str">
        <f t="shared" ca="1" si="8"/>
        <v xml:space="preserve">              {
                "sp": "&lt;effectivedate -1cd YYYY-MM-DDT16:00:00+00:00&gt;",
                "v": "0.030",
                "q": "E2",
                "e": "2",
                "arc": null
              },
</v>
      </c>
    </row>
    <row r="37" spans="1:16" x14ac:dyDescent="0.25">
      <c r="A37" t="s">
        <v>117</v>
      </c>
      <c r="B37" cm="1">
        <f t="array" aca="1" ref="B37" ca="1">INDIRECT("'[LoadShape.xlsx]" &amp; 'Load Shape Criteria'!$H$4 &amp; " 22'!$L4")</f>
        <v>0.01</v>
      </c>
      <c r="C37" cm="1">
        <f t="array" aca="1" ref="C37" ca="1">INDIRECT("'[LoadShape.xlsx]" &amp; 'Load Shape Criteria'!$H$4 &amp; " 23'!$I$4")</f>
        <v>2.0000000000000004</v>
      </c>
      <c r="D37">
        <f>'Step 10'!$G$4-1000</f>
        <v>6</v>
      </c>
      <c r="E37" s="3">
        <f t="shared" ca="1" si="0"/>
        <v>2.9999999999999995E-2</v>
      </c>
      <c r="F37" s="3" t="s">
        <v>56</v>
      </c>
      <c r="G37" s="3">
        <v>2</v>
      </c>
      <c r="I37" s="25" t="str">
        <f t="shared" si="1"/>
        <v/>
      </c>
      <c r="J37" s="25" t="str">
        <f t="shared" si="2"/>
        <v xml:space="preserve">,
</v>
      </c>
      <c r="K37" s="10" t="str">
        <f t="shared" si="3"/>
        <v xml:space="preserve">                "sp": "&lt;effectivedate -1cd YYYY-MM-DDT16:30:00+00:00&gt;",</v>
      </c>
      <c r="L37" t="str">
        <f t="shared" ca="1" si="4"/>
        <v xml:space="preserve">                "v": "0.030",</v>
      </c>
      <c r="M37" t="str">
        <f t="shared" si="5"/>
        <v xml:space="preserve">                "q": "E2",</v>
      </c>
      <c r="N37" t="str">
        <f t="shared" si="6"/>
        <v xml:space="preserve">                "e": "2",</v>
      </c>
      <c r="O37" t="str">
        <f t="shared" si="7"/>
        <v xml:space="preserve">                "arc": null</v>
      </c>
      <c r="P37" s="11" t="str">
        <f t="shared" ca="1" si="8"/>
        <v xml:space="preserve">              {
                "sp": "&lt;effectivedate -1cd YYYY-MM-DDT16:30:00+00:00&gt;",
                "v": "0.030",
                "q": "E2",
                "e": "2",
                "arc": null
              },
</v>
      </c>
    </row>
    <row r="38" spans="1:16" x14ac:dyDescent="0.25">
      <c r="A38" t="s">
        <v>118</v>
      </c>
      <c r="B38" cm="1">
        <f t="array" aca="1" ref="B38" ca="1">INDIRECT("'[LoadShape.xlsx]" &amp; 'Load Shape Criteria'!$H$4 &amp; " 22'!$L4")</f>
        <v>0.01</v>
      </c>
      <c r="C38" cm="1">
        <f t="array" aca="1" ref="C38" ca="1">INDIRECT("'[LoadShape.xlsx]" &amp; 'Load Shape Criteria'!$H$4 &amp; " 23'!$I$4")</f>
        <v>2.0000000000000004</v>
      </c>
      <c r="D38">
        <f>'Step 10'!$G$4-1000</f>
        <v>6</v>
      </c>
      <c r="E38" s="3">
        <f t="shared" ca="1" si="0"/>
        <v>2.9999999999999995E-2</v>
      </c>
      <c r="F38" s="3" t="s">
        <v>56</v>
      </c>
      <c r="G38" s="3">
        <v>2</v>
      </c>
      <c r="I38" s="25" t="str">
        <f t="shared" si="1"/>
        <v/>
      </c>
      <c r="J38" s="25" t="str">
        <f t="shared" si="2"/>
        <v xml:space="preserve">,
</v>
      </c>
      <c r="K38" s="10" t="str">
        <f t="shared" si="3"/>
        <v xml:space="preserve">                "sp": "&lt;effectivedate -1cd YYYY-MM-DDT17:00:00+00:00&gt;",</v>
      </c>
      <c r="L38" t="str">
        <f t="shared" ca="1" si="4"/>
        <v xml:space="preserve">                "v": "0.030",</v>
      </c>
      <c r="M38" t="str">
        <f t="shared" si="5"/>
        <v xml:space="preserve">                "q": "E2",</v>
      </c>
      <c r="N38" t="str">
        <f t="shared" si="6"/>
        <v xml:space="preserve">                "e": "2",</v>
      </c>
      <c r="O38" t="str">
        <f t="shared" si="7"/>
        <v xml:space="preserve">                "arc": null</v>
      </c>
      <c r="P38" s="11" t="str">
        <f t="shared" ca="1" si="8"/>
        <v xml:space="preserve">              {
                "sp": "&lt;effectivedate -1cd YYYY-MM-DDT17:00:00+00:00&gt;",
                "v": "0.030",
                "q": "E2",
                "e": "2",
                "arc": null
              },
</v>
      </c>
    </row>
    <row r="39" spans="1:16" x14ac:dyDescent="0.25">
      <c r="A39" t="s">
        <v>119</v>
      </c>
      <c r="B39" cm="1">
        <f t="array" aca="1" ref="B39" ca="1">INDIRECT("'[LoadShape.xlsx]" &amp; 'Load Shape Criteria'!$H$4 &amp; " 22'!$L4")</f>
        <v>0.01</v>
      </c>
      <c r="C39" cm="1">
        <f t="array" aca="1" ref="C39" ca="1">INDIRECT("'[LoadShape.xlsx]" &amp; 'Load Shape Criteria'!$H$4 &amp; " 23'!$I$4")</f>
        <v>2.0000000000000004</v>
      </c>
      <c r="D39">
        <f>'Step 10'!$G$4-1000</f>
        <v>6</v>
      </c>
      <c r="E39" s="3">
        <f t="shared" ca="1" si="0"/>
        <v>2.9999999999999995E-2</v>
      </c>
      <c r="F39" s="3" t="s">
        <v>56</v>
      </c>
      <c r="G39" s="3">
        <v>2</v>
      </c>
      <c r="I39" s="25" t="str">
        <f t="shared" si="1"/>
        <v/>
      </c>
      <c r="J39" s="25" t="str">
        <f t="shared" si="2"/>
        <v xml:space="preserve">,
</v>
      </c>
      <c r="K39" s="10" t="str">
        <f t="shared" si="3"/>
        <v xml:space="preserve">                "sp": "&lt;effectivedate -1cd YYYY-MM-DDT17:30:00+00:00&gt;",</v>
      </c>
      <c r="L39" t="str">
        <f t="shared" ca="1" si="4"/>
        <v xml:space="preserve">                "v": "0.030",</v>
      </c>
      <c r="M39" t="str">
        <f t="shared" si="5"/>
        <v xml:space="preserve">                "q": "E2",</v>
      </c>
      <c r="N39" t="str">
        <f t="shared" si="6"/>
        <v xml:space="preserve">                "e": "2",</v>
      </c>
      <c r="O39" t="str">
        <f t="shared" si="7"/>
        <v xml:space="preserve">                "arc": null</v>
      </c>
      <c r="P39" s="11" t="str">
        <f t="shared" ca="1" si="8"/>
        <v xml:space="preserve">              {
                "sp": "&lt;effectivedate -1cd YYYY-MM-DDT17:30:00+00:00&gt;",
                "v": "0.030",
                "q": "E2",
                "e": "2",
                "arc": null
              },
</v>
      </c>
    </row>
    <row r="40" spans="1:16" x14ac:dyDescent="0.25">
      <c r="A40" t="s">
        <v>120</v>
      </c>
      <c r="B40" cm="1">
        <f t="array" aca="1" ref="B40" ca="1">INDIRECT("'[LoadShape.xlsx]" &amp; 'Load Shape Criteria'!$H$4 &amp; " 22'!$L4")</f>
        <v>0.01</v>
      </c>
      <c r="C40" cm="1">
        <f t="array" aca="1" ref="C40" ca="1">INDIRECT("'[LoadShape.xlsx]" &amp; 'Load Shape Criteria'!$H$4 &amp; " 23'!$I$4")</f>
        <v>2.0000000000000004</v>
      </c>
      <c r="D40">
        <f>'Step 10'!$G$4-1000</f>
        <v>6</v>
      </c>
      <c r="E40" s="3">
        <f t="shared" ca="1" si="0"/>
        <v>2.9999999999999995E-2</v>
      </c>
      <c r="F40" s="3" t="s">
        <v>56</v>
      </c>
      <c r="G40" s="3">
        <v>2</v>
      </c>
      <c r="I40" s="25" t="str">
        <f t="shared" si="1"/>
        <v/>
      </c>
      <c r="J40" s="25" t="str">
        <f t="shared" si="2"/>
        <v xml:space="preserve">,
</v>
      </c>
      <c r="K40" s="10" t="str">
        <f t="shared" si="3"/>
        <v xml:space="preserve">                "sp": "&lt;effectivedate -1cd YYYY-MM-DDT18:00:00+00:00&gt;",</v>
      </c>
      <c r="L40" t="str">
        <f t="shared" ca="1" si="4"/>
        <v xml:space="preserve">                "v": "0.030",</v>
      </c>
      <c r="M40" t="str">
        <f t="shared" si="5"/>
        <v xml:space="preserve">                "q": "E2",</v>
      </c>
      <c r="N40" t="str">
        <f t="shared" si="6"/>
        <v xml:space="preserve">                "e": "2",</v>
      </c>
      <c r="O40" t="str">
        <f t="shared" si="7"/>
        <v xml:space="preserve">                "arc": null</v>
      </c>
      <c r="P40" s="11" t="str">
        <f t="shared" ca="1" si="8"/>
        <v xml:space="preserve">              {
                "sp": "&lt;effectivedate -1cd YYYY-MM-DDT18:00:00+00:00&gt;",
                "v": "0.030",
                "q": "E2",
                "e": "2",
                "arc": null
              },
</v>
      </c>
    </row>
    <row r="41" spans="1:16" x14ac:dyDescent="0.25">
      <c r="A41" t="s">
        <v>121</v>
      </c>
      <c r="B41" cm="1">
        <f t="array" aca="1" ref="B41" ca="1">INDIRECT("'[LoadShape.xlsx]" &amp; 'Load Shape Criteria'!$H$4 &amp; " 22'!$L4")</f>
        <v>0.01</v>
      </c>
      <c r="C41" cm="1">
        <f t="array" aca="1" ref="C41" ca="1">INDIRECT("'[LoadShape.xlsx]" &amp; 'Load Shape Criteria'!$H$4 &amp; " 23'!$I$4")</f>
        <v>2.0000000000000004</v>
      </c>
      <c r="D41">
        <f>'Step 10'!$G$4-1000</f>
        <v>6</v>
      </c>
      <c r="E41" s="3">
        <f t="shared" ca="1" si="0"/>
        <v>2.9999999999999995E-2</v>
      </c>
      <c r="F41" s="3" t="s">
        <v>56</v>
      </c>
      <c r="G41" s="3">
        <v>2</v>
      </c>
      <c r="I41" s="25" t="str">
        <f t="shared" si="1"/>
        <v/>
      </c>
      <c r="J41" s="25" t="str">
        <f t="shared" si="2"/>
        <v xml:space="preserve">,
</v>
      </c>
      <c r="K41" s="10" t="str">
        <f t="shared" si="3"/>
        <v xml:space="preserve">                "sp": "&lt;effectivedate -1cd YYYY-MM-DDT18:30:00+00:00&gt;",</v>
      </c>
      <c r="L41" t="str">
        <f t="shared" ca="1" si="4"/>
        <v xml:space="preserve">                "v": "0.030",</v>
      </c>
      <c r="M41" t="str">
        <f t="shared" si="5"/>
        <v xml:space="preserve">                "q": "E2",</v>
      </c>
      <c r="N41" t="str">
        <f t="shared" si="6"/>
        <v xml:space="preserve">                "e": "2",</v>
      </c>
      <c r="O41" t="str">
        <f t="shared" si="7"/>
        <v xml:space="preserve">                "arc": null</v>
      </c>
      <c r="P41" s="11" t="str">
        <f t="shared" ca="1" si="8"/>
        <v xml:space="preserve">              {
                "sp": "&lt;effectivedate -1cd YYYY-MM-DDT18:30:00+00:00&gt;",
                "v": "0.030",
                "q": "E2",
                "e": "2",
                "arc": null
              },
</v>
      </c>
    </row>
    <row r="42" spans="1:16" x14ac:dyDescent="0.25">
      <c r="A42" t="s">
        <v>122</v>
      </c>
      <c r="B42" cm="1">
        <f t="array" aca="1" ref="B42" ca="1">INDIRECT("'[LoadShape.xlsx]" &amp; 'Load Shape Criteria'!$H$4 &amp; " 22'!$L4")</f>
        <v>0.01</v>
      </c>
      <c r="C42" cm="1">
        <f t="array" aca="1" ref="C42" ca="1">INDIRECT("'[LoadShape.xlsx]" &amp; 'Load Shape Criteria'!$H$4 &amp; " 23'!$I$4")</f>
        <v>2.0000000000000004</v>
      </c>
      <c r="D42">
        <f>'Step 10'!$G$4-1000</f>
        <v>6</v>
      </c>
      <c r="E42" s="3">
        <f t="shared" ca="1" si="0"/>
        <v>2.9999999999999995E-2</v>
      </c>
      <c r="F42" s="3" t="s">
        <v>56</v>
      </c>
      <c r="G42" s="3">
        <v>2</v>
      </c>
      <c r="I42" s="25" t="str">
        <f t="shared" si="1"/>
        <v/>
      </c>
      <c r="J42" s="25" t="str">
        <f t="shared" si="2"/>
        <v xml:space="preserve">,
</v>
      </c>
      <c r="K42" s="10" t="str">
        <f t="shared" si="3"/>
        <v xml:space="preserve">                "sp": "&lt;effectivedate -1cd YYYY-MM-DDT19:00:00+00:00&gt;",</v>
      </c>
      <c r="L42" t="str">
        <f t="shared" ca="1" si="4"/>
        <v xml:space="preserve">                "v": "0.030",</v>
      </c>
      <c r="M42" t="str">
        <f t="shared" si="5"/>
        <v xml:space="preserve">                "q": "E2",</v>
      </c>
      <c r="N42" t="str">
        <f t="shared" si="6"/>
        <v xml:space="preserve">                "e": "2",</v>
      </c>
      <c r="O42" t="str">
        <f t="shared" si="7"/>
        <v xml:space="preserve">                "arc": null</v>
      </c>
      <c r="P42" s="11" t="str">
        <f t="shared" ca="1" si="8"/>
        <v xml:space="preserve">              {
                "sp": "&lt;effectivedate -1cd YYYY-MM-DDT19:00:00+00:00&gt;",
                "v": "0.030",
                "q": "E2",
                "e": "2",
                "arc": null
              },
</v>
      </c>
    </row>
    <row r="43" spans="1:16" x14ac:dyDescent="0.25">
      <c r="A43" t="s">
        <v>123</v>
      </c>
      <c r="B43" cm="1">
        <f t="array" aca="1" ref="B43" ca="1">INDIRECT("'[LoadShape.xlsx]" &amp; 'Load Shape Criteria'!$H$4 &amp; " 22'!$L4")</f>
        <v>0.01</v>
      </c>
      <c r="C43" cm="1">
        <f t="array" aca="1" ref="C43" ca="1">INDIRECT("'[LoadShape.xlsx]" &amp; 'Load Shape Criteria'!$H$4 &amp; " 23'!$I$4")</f>
        <v>2.0000000000000004</v>
      </c>
      <c r="D43">
        <f>'Step 10'!$G$4-1000</f>
        <v>6</v>
      </c>
      <c r="E43" s="3">
        <f t="shared" ca="1" si="0"/>
        <v>2.9999999999999995E-2</v>
      </c>
      <c r="F43" s="3" t="s">
        <v>56</v>
      </c>
      <c r="G43" s="3">
        <v>2</v>
      </c>
      <c r="I43" s="25" t="str">
        <f t="shared" si="1"/>
        <v/>
      </c>
      <c r="J43" s="25" t="str">
        <f t="shared" si="2"/>
        <v xml:space="preserve">,
</v>
      </c>
      <c r="K43" s="10" t="str">
        <f t="shared" si="3"/>
        <v xml:space="preserve">                "sp": "&lt;effectivedate -1cd YYYY-MM-DDT19:30:00+00:00&gt;",</v>
      </c>
      <c r="L43" t="str">
        <f t="shared" ca="1" si="4"/>
        <v xml:space="preserve">                "v": "0.030",</v>
      </c>
      <c r="M43" t="str">
        <f t="shared" si="5"/>
        <v xml:space="preserve">                "q": "E2",</v>
      </c>
      <c r="N43" t="str">
        <f t="shared" si="6"/>
        <v xml:space="preserve">                "e": "2",</v>
      </c>
      <c r="O43" t="str">
        <f t="shared" si="7"/>
        <v xml:space="preserve">                "arc": null</v>
      </c>
      <c r="P43" s="11" t="str">
        <f t="shared" ca="1" si="8"/>
        <v xml:space="preserve">              {
                "sp": "&lt;effectivedate -1cd YYYY-MM-DDT19:30:00+00:00&gt;",
                "v": "0.030",
                "q": "E2",
                "e": "2",
                "arc": null
              },
</v>
      </c>
    </row>
    <row r="44" spans="1:16" x14ac:dyDescent="0.25">
      <c r="A44" t="s">
        <v>124</v>
      </c>
      <c r="B44" cm="1">
        <f t="array" aca="1" ref="B44" ca="1">INDIRECT("'[LoadShape.xlsx]" &amp; 'Load Shape Criteria'!$H$4 &amp; " 22'!$L4")</f>
        <v>0.01</v>
      </c>
      <c r="C44" cm="1">
        <f t="array" aca="1" ref="C44" ca="1">INDIRECT("'[LoadShape.xlsx]" &amp; 'Load Shape Criteria'!$H$4 &amp; " 23'!$I$4")</f>
        <v>2.0000000000000004</v>
      </c>
      <c r="D44">
        <f>'Step 10'!$G$4-1000</f>
        <v>6</v>
      </c>
      <c r="E44" s="3">
        <f t="shared" ca="1" si="0"/>
        <v>2.9999999999999995E-2</v>
      </c>
      <c r="F44" s="3" t="s">
        <v>56</v>
      </c>
      <c r="G44" s="3">
        <v>2</v>
      </c>
      <c r="I44" s="25" t="str">
        <f t="shared" si="1"/>
        <v/>
      </c>
      <c r="J44" s="25" t="str">
        <f t="shared" si="2"/>
        <v xml:space="preserve">,
</v>
      </c>
      <c r="K44" s="10" t="str">
        <f t="shared" si="3"/>
        <v xml:space="preserve">                "sp": "&lt;effectivedate -1cd YYYY-MM-DDT20:00:00+00:00&gt;",</v>
      </c>
      <c r="L44" t="str">
        <f t="shared" ca="1" si="4"/>
        <v xml:space="preserve">                "v": "0.030",</v>
      </c>
      <c r="M44" t="str">
        <f t="shared" si="5"/>
        <v xml:space="preserve">                "q": "E2",</v>
      </c>
      <c r="N44" t="str">
        <f t="shared" si="6"/>
        <v xml:space="preserve">                "e": "2",</v>
      </c>
      <c r="O44" t="str">
        <f t="shared" si="7"/>
        <v xml:space="preserve">                "arc": null</v>
      </c>
      <c r="P44" s="11" t="str">
        <f t="shared" ca="1" si="8"/>
        <v xml:space="preserve">              {
                "sp": "&lt;effectivedate -1cd YYYY-MM-DDT20:00:00+00:00&gt;",
                "v": "0.030",
                "q": "E2",
                "e": "2",
                "arc": null
              },
</v>
      </c>
    </row>
    <row r="45" spans="1:16" x14ac:dyDescent="0.25">
      <c r="A45" t="s">
        <v>125</v>
      </c>
      <c r="B45" cm="1">
        <f t="array" aca="1" ref="B45" ca="1">INDIRECT("'[LoadShape.xlsx]" &amp; 'Load Shape Criteria'!$H$4 &amp; " 22'!$L4")</f>
        <v>0.01</v>
      </c>
      <c r="C45" cm="1">
        <f t="array" aca="1" ref="C45" ca="1">INDIRECT("'[LoadShape.xlsx]" &amp; 'Load Shape Criteria'!$H$4 &amp; " 23'!$I$4")</f>
        <v>2.0000000000000004</v>
      </c>
      <c r="D45">
        <f>'Step 10'!$G$4-1000</f>
        <v>6</v>
      </c>
      <c r="E45" s="3">
        <f t="shared" ca="1" si="0"/>
        <v>2.9999999999999995E-2</v>
      </c>
      <c r="F45" s="3" t="s">
        <v>56</v>
      </c>
      <c r="G45" s="3">
        <v>2</v>
      </c>
      <c r="I45" s="25" t="str">
        <f t="shared" si="1"/>
        <v/>
      </c>
      <c r="J45" s="25" t="str">
        <f t="shared" si="2"/>
        <v xml:space="preserve">,
</v>
      </c>
      <c r="K45" s="10" t="str">
        <f t="shared" si="3"/>
        <v xml:space="preserve">                "sp": "&lt;effectivedate -1cd YYYY-MM-DDT20:30:00+00:00&gt;",</v>
      </c>
      <c r="L45" t="str">
        <f t="shared" ca="1" si="4"/>
        <v xml:space="preserve">                "v": "0.030",</v>
      </c>
      <c r="M45" t="str">
        <f t="shared" si="5"/>
        <v xml:space="preserve">                "q": "E2",</v>
      </c>
      <c r="N45" t="str">
        <f t="shared" si="6"/>
        <v xml:space="preserve">                "e": "2",</v>
      </c>
      <c r="O45" t="str">
        <f t="shared" si="7"/>
        <v xml:space="preserve">                "arc": null</v>
      </c>
      <c r="P45" s="11" t="str">
        <f t="shared" ca="1" si="8"/>
        <v xml:space="preserve">              {
                "sp": "&lt;effectivedate -1cd YYYY-MM-DDT20:30:00+00:00&gt;",
                "v": "0.030",
                "q": "E2",
                "e": "2",
                "arc": null
              },
</v>
      </c>
    </row>
    <row r="46" spans="1:16" x14ac:dyDescent="0.25">
      <c r="A46" t="s">
        <v>126</v>
      </c>
      <c r="B46" cm="1">
        <f t="array" aca="1" ref="B46" ca="1">INDIRECT("'[LoadShape.xlsx]" &amp; 'Load Shape Criteria'!$H$4 &amp; " 22'!$L4")</f>
        <v>0.01</v>
      </c>
      <c r="C46" cm="1">
        <f t="array" aca="1" ref="C46" ca="1">INDIRECT("'[LoadShape.xlsx]" &amp; 'Load Shape Criteria'!$H$4 &amp; " 23'!$I$4")</f>
        <v>2.0000000000000004</v>
      </c>
      <c r="D46">
        <f>'Step 10'!$G$4-1000</f>
        <v>6</v>
      </c>
      <c r="E46" s="3">
        <f t="shared" ca="1" si="0"/>
        <v>2.9999999999999995E-2</v>
      </c>
      <c r="F46" s="3" t="s">
        <v>56</v>
      </c>
      <c r="G46" s="3">
        <v>2</v>
      </c>
      <c r="I46" s="25" t="str">
        <f t="shared" si="1"/>
        <v/>
      </c>
      <c r="J46" s="25" t="str">
        <f t="shared" si="2"/>
        <v xml:space="preserve">,
</v>
      </c>
      <c r="K46" s="10" t="str">
        <f t="shared" si="3"/>
        <v xml:space="preserve">                "sp": "&lt;effectivedate -1cd YYYY-MM-DDT21:00:00+00:00&gt;",</v>
      </c>
      <c r="L46" t="str">
        <f t="shared" ca="1" si="4"/>
        <v xml:space="preserve">                "v": "0.030",</v>
      </c>
      <c r="M46" t="str">
        <f t="shared" si="5"/>
        <v xml:space="preserve">                "q": "E2",</v>
      </c>
      <c r="N46" t="str">
        <f t="shared" si="6"/>
        <v xml:space="preserve">                "e": "2",</v>
      </c>
      <c r="O46" t="str">
        <f t="shared" si="7"/>
        <v xml:space="preserve">                "arc": null</v>
      </c>
      <c r="P46" s="11" t="str">
        <f t="shared" ca="1" si="8"/>
        <v xml:space="preserve">              {
                "sp": "&lt;effectivedate -1cd YYYY-MM-DDT21:00:00+00:00&gt;",
                "v": "0.030",
                "q": "E2",
                "e": "2",
                "arc": null
              },
</v>
      </c>
    </row>
    <row r="47" spans="1:16" x14ac:dyDescent="0.25">
      <c r="A47" t="s">
        <v>127</v>
      </c>
      <c r="B47" cm="1">
        <f t="array" aca="1" ref="B47" ca="1">INDIRECT("'[LoadShape.xlsx]" &amp; 'Load Shape Criteria'!$H$4 &amp; " 22'!$L4")</f>
        <v>0.01</v>
      </c>
      <c r="C47" cm="1">
        <f t="array" aca="1" ref="C47" ca="1">INDIRECT("'[LoadShape.xlsx]" &amp; 'Load Shape Criteria'!$H$4 &amp; " 23'!$I$4")</f>
        <v>2.0000000000000004</v>
      </c>
      <c r="D47">
        <f>'Step 10'!$G$4-1000</f>
        <v>6</v>
      </c>
      <c r="E47" s="3">
        <f t="shared" ca="1" si="0"/>
        <v>2.9999999999999995E-2</v>
      </c>
      <c r="F47" s="3" t="s">
        <v>56</v>
      </c>
      <c r="G47" s="3">
        <v>2</v>
      </c>
      <c r="I47" s="25" t="str">
        <f t="shared" si="1"/>
        <v/>
      </c>
      <c r="J47" s="25" t="str">
        <f t="shared" si="2"/>
        <v xml:space="preserve">,
</v>
      </c>
      <c r="K47" s="10" t="str">
        <f t="shared" si="3"/>
        <v xml:space="preserve">                "sp": "&lt;effectivedate -1cd YYYY-MM-DDT21:30:00+00:00&gt;",</v>
      </c>
      <c r="L47" t="str">
        <f t="shared" ca="1" si="4"/>
        <v xml:space="preserve">                "v": "0.030",</v>
      </c>
      <c r="M47" t="str">
        <f t="shared" si="5"/>
        <v xml:space="preserve">                "q": "E2",</v>
      </c>
      <c r="N47" t="str">
        <f t="shared" si="6"/>
        <v xml:space="preserve">                "e": "2",</v>
      </c>
      <c r="O47" t="str">
        <f t="shared" si="7"/>
        <v xml:space="preserve">                "arc": null</v>
      </c>
      <c r="P47" s="11" t="str">
        <f t="shared" ca="1" si="8"/>
        <v xml:space="preserve">              {
                "sp": "&lt;effectivedate -1cd YYYY-MM-DDT21:30:00+00:00&gt;",
                "v": "0.030",
                "q": "E2",
                "e": "2",
                "arc": null
              },
</v>
      </c>
    </row>
    <row r="48" spans="1:16" x14ac:dyDescent="0.25">
      <c r="A48" t="s">
        <v>128</v>
      </c>
      <c r="B48" cm="1">
        <f t="array" aca="1" ref="B48" ca="1">INDIRECT("'[LoadShape.xlsx]" &amp; 'Load Shape Criteria'!$H$4 &amp; " 22'!$L4")</f>
        <v>0.01</v>
      </c>
      <c r="C48" cm="1">
        <f t="array" aca="1" ref="C48" ca="1">INDIRECT("'[LoadShape.xlsx]" &amp; 'Load Shape Criteria'!$H$4 &amp; " 23'!$I$4")</f>
        <v>2.0000000000000004</v>
      </c>
      <c r="D48">
        <f>'Step 10'!$G$4-1000</f>
        <v>6</v>
      </c>
      <c r="E48" s="3">
        <f t="shared" ca="1" si="0"/>
        <v>2.9999999999999995E-2</v>
      </c>
      <c r="F48" s="3" t="s">
        <v>56</v>
      </c>
      <c r="G48" s="3">
        <v>2</v>
      </c>
      <c r="I48" s="25" t="str">
        <f t="shared" si="1"/>
        <v/>
      </c>
      <c r="J48" s="25" t="str">
        <f t="shared" si="2"/>
        <v xml:space="preserve">,
</v>
      </c>
      <c r="K48" s="10" t="str">
        <f t="shared" si="3"/>
        <v xml:space="preserve">                "sp": "&lt;effectivedate -1cd YYYY-MM-DDT22:00:00+00:00&gt;",</v>
      </c>
      <c r="L48" t="str">
        <f t="shared" ca="1" si="4"/>
        <v xml:space="preserve">                "v": "0.030",</v>
      </c>
      <c r="M48" t="str">
        <f t="shared" si="5"/>
        <v xml:space="preserve">                "q": "E2",</v>
      </c>
      <c r="N48" t="str">
        <f t="shared" si="6"/>
        <v xml:space="preserve">                "e": "2",</v>
      </c>
      <c r="O48" t="str">
        <f t="shared" si="7"/>
        <v xml:space="preserve">                "arc": null</v>
      </c>
      <c r="P48" s="11" t="str">
        <f t="shared" ca="1" si="8"/>
        <v xml:space="preserve">              {
                "sp": "&lt;effectivedate -1cd YYYY-MM-DDT22:00:00+00:00&gt;",
                "v": "0.030",
                "q": "E2",
                "e": "2",
                "arc": null
              },
</v>
      </c>
    </row>
    <row r="49" spans="1:16" x14ac:dyDescent="0.25">
      <c r="A49" t="s">
        <v>129</v>
      </c>
      <c r="B49" cm="1">
        <f t="array" aca="1" ref="B49" ca="1">INDIRECT("'[LoadShape.xlsx]" &amp; 'Load Shape Criteria'!$H$4 &amp; " 22'!$L4")</f>
        <v>0.01</v>
      </c>
      <c r="C49" cm="1">
        <f t="array" aca="1" ref="C49" ca="1">INDIRECT("'[LoadShape.xlsx]" &amp; 'Load Shape Criteria'!$H$4 &amp; " 23'!$I$4")</f>
        <v>2.0000000000000004</v>
      </c>
      <c r="D49">
        <f>'Step 10'!$G$4-1000</f>
        <v>6</v>
      </c>
      <c r="E49" s="3">
        <f t="shared" ca="1" si="0"/>
        <v>2.9999999999999995E-2</v>
      </c>
      <c r="F49" s="3" t="s">
        <v>56</v>
      </c>
      <c r="G49" s="3">
        <v>2</v>
      </c>
      <c r="I49" s="25" t="str">
        <f t="shared" si="1"/>
        <v/>
      </c>
      <c r="J49" s="25" t="str">
        <f t="shared" si="2"/>
        <v xml:space="preserve">,
</v>
      </c>
      <c r="K49" s="10" t="str">
        <f t="shared" si="3"/>
        <v xml:space="preserve">                "sp": "&lt;effectivedate -1cd YYYY-MM-DDT22:30:00+00:00&gt;",</v>
      </c>
      <c r="L49" t="str">
        <f t="shared" ca="1" si="4"/>
        <v xml:space="preserve">                "v": "0.030",</v>
      </c>
      <c r="M49" t="str">
        <f t="shared" si="5"/>
        <v xml:space="preserve">                "q": "E2",</v>
      </c>
      <c r="N49" t="str">
        <f t="shared" si="6"/>
        <v xml:space="preserve">                "e": "2",</v>
      </c>
      <c r="O49" t="str">
        <f t="shared" si="7"/>
        <v xml:space="preserve">                "arc": null</v>
      </c>
      <c r="P49" s="11" t="str">
        <f t="shared" ca="1" si="8"/>
        <v xml:space="preserve">              {
                "sp": "&lt;effectivedate -1cd YYYY-MM-DDT22:30:00+00:00&gt;",
                "v": "0.030",
                "q": "E2",
                "e": "2",
                "arc": null
              },
</v>
      </c>
    </row>
    <row r="50" spans="1:16" x14ac:dyDescent="0.25">
      <c r="A50" t="s">
        <v>130</v>
      </c>
      <c r="B50" cm="1">
        <f t="array" aca="1" ref="B50" ca="1">INDIRECT("'[LoadShape.xlsx]" &amp; 'Load Shape Criteria'!$H$4 &amp; " 22'!$L4")</f>
        <v>0.01</v>
      </c>
      <c r="C50" cm="1">
        <f t="array" aca="1" ref="C50" ca="1">INDIRECT("'[LoadShape.xlsx]" &amp; 'Load Shape Criteria'!$H$4 &amp; " 23'!$I$4")</f>
        <v>2.0000000000000004</v>
      </c>
      <c r="D50">
        <f>'Step 10'!$G$4-1000</f>
        <v>6</v>
      </c>
      <c r="E50" s="3">
        <f t="shared" ca="1" si="0"/>
        <v>2.9999999999999995E-2</v>
      </c>
      <c r="F50" s="3" t="s">
        <v>56</v>
      </c>
      <c r="G50" s="3">
        <v>2</v>
      </c>
      <c r="I50" s="25" t="str">
        <f t="shared" si="1"/>
        <v/>
      </c>
      <c r="J50" s="25" t="str">
        <f t="shared" si="2"/>
        <v xml:space="preserve">,
</v>
      </c>
      <c r="K50" s="10" t="str">
        <f t="shared" si="3"/>
        <v xml:space="preserve">                "sp": "&lt;effectivedate -1cd YYYY-MM-DDT23:00:00+00:00&gt;",</v>
      </c>
      <c r="L50" t="str">
        <f t="shared" ca="1" si="4"/>
        <v xml:space="preserve">                "v": "0.030",</v>
      </c>
      <c r="M50" t="str">
        <f t="shared" si="5"/>
        <v xml:space="preserve">                "q": "E2",</v>
      </c>
      <c r="N50" t="str">
        <f t="shared" si="6"/>
        <v xml:space="preserve">                "e": "2",</v>
      </c>
      <c r="O50" t="str">
        <f t="shared" si="7"/>
        <v xml:space="preserve">                "arc": null</v>
      </c>
      <c r="P50" s="11" t="str">
        <f t="shared" ca="1" si="8"/>
        <v xml:space="preserve">              {
                "sp": "&lt;effectivedate -1cd YYYY-MM-DDT23:00:00+00:00&gt;",
                "v": "0.030",
                "q": "E2",
                "e": "2",
                "arc": null
              },
</v>
      </c>
    </row>
    <row r="51" spans="1:16" x14ac:dyDescent="0.25">
      <c r="A51" t="s">
        <v>131</v>
      </c>
      <c r="B51" cm="1">
        <f t="array" aca="1" ref="B51" ca="1">INDIRECT("'[LoadShape.xlsx]" &amp; 'Load Shape Criteria'!$H$4 &amp; " 22'!$L4")</f>
        <v>0.01</v>
      </c>
      <c r="C51" cm="1">
        <f t="array" aca="1" ref="C51" ca="1">INDIRECT("'[LoadShape.xlsx]" &amp; 'Load Shape Criteria'!$H$4 &amp; " 23'!$I$4")</f>
        <v>2.0000000000000004</v>
      </c>
      <c r="D51">
        <f>'Step 10'!$G$4-1000</f>
        <v>6</v>
      </c>
      <c r="E51" s="3">
        <f t="shared" ca="1" si="0"/>
        <v>2.9999999999999995E-2</v>
      </c>
      <c r="F51" s="3" t="s">
        <v>56</v>
      </c>
      <c r="G51" s="3">
        <v>2</v>
      </c>
      <c r="I51" s="25" t="str">
        <f t="shared" si="1"/>
        <v/>
      </c>
      <c r="J51" s="25" t="str">
        <f t="shared" si="2"/>
        <v xml:space="preserve">,
</v>
      </c>
      <c r="K51" s="10" t="str">
        <f t="shared" si="3"/>
        <v xml:space="preserve">                "sp": "&lt;effectivedate -1cd YYYY-MM-DDT23:30:00+00:00&gt;",</v>
      </c>
      <c r="L51" t="str">
        <f t="shared" ca="1" si="4"/>
        <v xml:space="preserve">                "v": "0.030",</v>
      </c>
      <c r="M51" t="str">
        <f t="shared" si="5"/>
        <v xml:space="preserve">                "q": "E2",</v>
      </c>
      <c r="N51" t="str">
        <f t="shared" si="6"/>
        <v xml:space="preserve">                "e": "2",</v>
      </c>
      <c r="O51" t="str">
        <f t="shared" si="7"/>
        <v xml:space="preserve">                "arc": null</v>
      </c>
      <c r="P51" s="11" t="str">
        <f t="shared" ca="1" si="8"/>
        <v xml:space="preserve">              {
                "sp": "&lt;effectivedate -1cd YYYY-MM-DDT23:30:00+00:00&gt;",
                "v": "0.030",
                "q": "E2",
                "e": "2",
                "arc": null
              },
</v>
      </c>
    </row>
    <row r="52" spans="1:16" x14ac:dyDescent="0.25">
      <c r="A52" t="s">
        <v>84</v>
      </c>
      <c r="B52" cm="1">
        <f t="array" aca="1" ref="B52" ca="1">INDIRECT("'[LoadShape.xlsx]" &amp; 'Load Shape Criteria'!$H$4 &amp; " 22'!$L4")</f>
        <v>0.01</v>
      </c>
      <c r="C52" cm="1">
        <f t="array" aca="1" ref="C52" ca="1">INDIRECT("'[LoadShape.xlsx]" &amp; 'Load Shape Criteria'!$H$4 &amp; " 23'!$I$4")</f>
        <v>2.0000000000000004</v>
      </c>
      <c r="D52">
        <f>'Step 10'!$G$4-1000</f>
        <v>6</v>
      </c>
      <c r="E52" s="3">
        <f t="shared" ca="1" si="0"/>
        <v>2.9999999999999995E-2</v>
      </c>
      <c r="F52" s="3" t="s">
        <v>56</v>
      </c>
      <c r="G52" s="3">
        <v>2</v>
      </c>
      <c r="I52" s="25" t="str">
        <f t="shared" si="1"/>
        <v/>
      </c>
      <c r="J52" s="25" t="str">
        <f t="shared" si="2"/>
        <v xml:space="preserve">
           ]
          }</v>
      </c>
      <c r="K52" s="10" t="str">
        <f t="shared" si="3"/>
        <v xml:space="preserve">                "sp": "&lt;effectivedate YYYY-MM-DDT00:00:00+00:00&gt;",</v>
      </c>
      <c r="L52" t="str">
        <f t="shared" ca="1" si="4"/>
        <v xml:space="preserve">                "v": "0.030",</v>
      </c>
      <c r="M52" t="str">
        <f t="shared" si="5"/>
        <v xml:space="preserve">                "q": "E2",</v>
      </c>
      <c r="N52" t="str">
        <f t="shared" si="6"/>
        <v xml:space="preserve">                "e": "2",</v>
      </c>
      <c r="O52" t="str">
        <f t="shared" si="7"/>
        <v xml:space="preserve">                "arc": null</v>
      </c>
      <c r="P52" s="11" t="str">
        <f t="shared" ca="1" si="8"/>
        <v xml:space="preserve">              {
                "sp": "&lt;effectivedate YYYY-MM-DDT00:00:00+00:00&gt;",
                "v": "0.030",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workbookViewId="0">
      <selection activeCell="I1" sqref="I1:P1048576"/>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57</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53</v>
      </c>
      <c r="F3" s="21" t="s">
        <v>10</v>
      </c>
      <c r="G3" s="21" t="s">
        <v>10</v>
      </c>
      <c r="H3" s="22" t="s">
        <v>10</v>
      </c>
      <c r="I3" s="21"/>
      <c r="J3" s="21"/>
      <c r="K3" s="23"/>
      <c r="P3" s="24"/>
    </row>
    <row r="4" spans="1:16" x14ac:dyDescent="0.25">
      <c r="A4" s="2" t="s">
        <v>3</v>
      </c>
      <c r="B4" s="2" t="s">
        <v>31</v>
      </c>
      <c r="C4" s="2" t="s">
        <v>54</v>
      </c>
      <c r="D4" s="2" t="s">
        <v>55</v>
      </c>
      <c r="E4" s="4" t="s">
        <v>4</v>
      </c>
      <c r="F4" s="4" t="s">
        <v>5</v>
      </c>
      <c r="G4" s="4" t="s">
        <v>6</v>
      </c>
      <c r="H4" s="6" t="s">
        <v>7</v>
      </c>
      <c r="I4" s="4" t="s">
        <v>36</v>
      </c>
      <c r="J4" s="4"/>
      <c r="K4" s="12" t="s">
        <v>3</v>
      </c>
      <c r="L4" s="4" t="s">
        <v>4</v>
      </c>
      <c r="M4" s="4" t="s">
        <v>5</v>
      </c>
      <c r="N4" s="4" t="s">
        <v>6</v>
      </c>
      <c r="O4" s="4" t="s">
        <v>7</v>
      </c>
      <c r="P4" s="13" t="s">
        <v>8</v>
      </c>
    </row>
    <row r="5" spans="1:16" x14ac:dyDescent="0.25">
      <c r="A5" t="s">
        <v>85</v>
      </c>
      <c r="B5" cm="1">
        <f t="array" aca="1" ref="B5" ca="1">INDIRECT("'[LoadShape.xlsx]" &amp; 'Load Shape Criteria'!$H$4 &amp; " 22'!$L4")</f>
        <v>0.01</v>
      </c>
      <c r="C5" cm="1">
        <f t="array" aca="1" ref="C5" ca="1">INDIRECT("'[LoadShape.xlsx]" &amp; 'Load Shape Criteria'!$H$4 &amp; " 23'!$I$4")</f>
        <v>2.0000000000000004</v>
      </c>
      <c r="D5">
        <f>'Step 10'!$G$4-1000</f>
        <v>6</v>
      </c>
      <c r="E5" s="3">
        <f ca="1">B5/C5*D5</f>
        <v>2.9999999999999995E-2</v>
      </c>
      <c r="F5" s="3" t="s">
        <v>56</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"0.030",</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"0.030",
                "q": "E2",
                "e": "2",
                "arc": null
              },
</v>
      </c>
    </row>
    <row r="6" spans="1:16" x14ac:dyDescent="0.25">
      <c r="A6" t="s">
        <v>86</v>
      </c>
      <c r="B6" cm="1">
        <f t="array" aca="1" ref="B6" ca="1">INDIRECT("'[LoadShape.xlsx]" &amp; 'Load Shape Criteria'!$H$4 &amp; " 22'!$L4")</f>
        <v>0.01</v>
      </c>
      <c r="C6" cm="1">
        <f t="array" aca="1" ref="C6" ca="1">INDIRECT("'[LoadShape.xlsx]" &amp; 'Load Shape Criteria'!$H$4 &amp; " 23'!$I$4")</f>
        <v>2.0000000000000004</v>
      </c>
      <c r="D6">
        <f>'Step 10'!$G$4-1000</f>
        <v>6</v>
      </c>
      <c r="E6" s="3">
        <f t="shared" ref="E6:E52" ca="1" si="0">B6/C6*D6</f>
        <v>2.9999999999999995E-2</v>
      </c>
      <c r="F6" s="3" t="s">
        <v>56</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"0.030",</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"0.030",
                "q": "E2",
                "e": "2",
                "arc": null
              },
</v>
      </c>
    </row>
    <row r="7" spans="1:16" x14ac:dyDescent="0.25">
      <c r="A7" t="s">
        <v>87</v>
      </c>
      <c r="B7" cm="1">
        <f t="array" aca="1" ref="B7" ca="1">INDIRECT("'[LoadShape.xlsx]" &amp; 'Load Shape Criteria'!$H$4 &amp; " 22'!$L4")</f>
        <v>0.01</v>
      </c>
      <c r="C7" cm="1">
        <f t="array" aca="1" ref="C7" ca="1">INDIRECT("'[LoadShape.xlsx]" &amp; 'Load Shape Criteria'!$H$4 &amp; " 23'!$I$4")</f>
        <v>2.0000000000000004</v>
      </c>
      <c r="D7">
        <f>'Step 10'!$G$4-1000</f>
        <v>6</v>
      </c>
      <c r="E7" s="3">
        <f t="shared" ca="1" si="0"/>
        <v>2.9999999999999995E-2</v>
      </c>
      <c r="F7" s="3" t="s">
        <v>56</v>
      </c>
      <c r="G7" s="3">
        <v>2</v>
      </c>
      <c r="I7" s="25" t="str">
        <f t="shared" si="1"/>
        <v/>
      </c>
      <c r="J7" s="25" t="str">
        <f t="shared" si="2"/>
        <v xml:space="preserve">,
</v>
      </c>
      <c r="K7" s="10" t="str">
        <f t="shared" si="3"/>
        <v xml:space="preserve">                "sp": "&lt;effectivedate -1cd YYYY-MM-DDT01:30:00+00:00&gt;",</v>
      </c>
      <c r="L7" t="str">
        <f t="shared" ca="1" si="4"/>
        <v xml:space="preserve">                "v": "0.030",</v>
      </c>
      <c r="M7" t="str">
        <f t="shared" si="5"/>
        <v xml:space="preserve">                "q": "E2",</v>
      </c>
      <c r="N7" t="str">
        <f t="shared" si="6"/>
        <v xml:space="preserve">                "e": "2",</v>
      </c>
      <c r="O7" t="str">
        <f t="shared" si="7"/>
        <v xml:space="preserve">                "arc": null</v>
      </c>
      <c r="P7" s="11" t="str">
        <f t="shared" ca="1" si="8"/>
        <v xml:space="preserve">              {
                "sp": "&lt;effectivedate -1cd YYYY-MM-DDT01:30:00+00:00&gt;",
                "v": "0.030",
                "q": "E2",
                "e": "2",
                "arc": null
              },
</v>
      </c>
    </row>
    <row r="8" spans="1:16" x14ac:dyDescent="0.25">
      <c r="A8" t="s">
        <v>88</v>
      </c>
      <c r="B8" cm="1">
        <f t="array" aca="1" ref="B8" ca="1">INDIRECT("'[LoadShape.xlsx]" &amp; 'Load Shape Criteria'!$H$4 &amp; " 22'!$L4")</f>
        <v>0.01</v>
      </c>
      <c r="C8" cm="1">
        <f t="array" aca="1" ref="C8" ca="1">INDIRECT("'[LoadShape.xlsx]" &amp; 'Load Shape Criteria'!$H$4 &amp; " 23'!$I$4")</f>
        <v>2.0000000000000004</v>
      </c>
      <c r="D8">
        <f>'Step 10'!$G$4-1000</f>
        <v>6</v>
      </c>
      <c r="E8" s="3">
        <f t="shared" ca="1" si="0"/>
        <v>2.9999999999999995E-2</v>
      </c>
      <c r="F8" s="3" t="s">
        <v>56</v>
      </c>
      <c r="G8" s="3">
        <v>2</v>
      </c>
      <c r="I8" s="25" t="str">
        <f t="shared" si="1"/>
        <v/>
      </c>
      <c r="J8" s="25" t="str">
        <f t="shared" si="2"/>
        <v xml:space="preserve">,
</v>
      </c>
      <c r="K8" s="10" t="str">
        <f t="shared" si="3"/>
        <v xml:space="preserve">                "sp": "&lt;effectivedate -1cd YYYY-MM-DDT02:00:00+00:00&gt;",</v>
      </c>
      <c r="L8" t="str">
        <f t="shared" ca="1" si="4"/>
        <v xml:space="preserve">                "v": "0.030",</v>
      </c>
      <c r="M8" t="str">
        <f t="shared" si="5"/>
        <v xml:space="preserve">                "q": "E2",</v>
      </c>
      <c r="N8" t="str">
        <f t="shared" si="6"/>
        <v xml:space="preserve">                "e": "2",</v>
      </c>
      <c r="O8" t="str">
        <f t="shared" si="7"/>
        <v xml:space="preserve">                "arc": null</v>
      </c>
      <c r="P8" s="11" t="str">
        <f t="shared" ca="1" si="8"/>
        <v xml:space="preserve">              {
                "sp": "&lt;effectivedate -1cd YYYY-MM-DDT02:00:00+00:00&gt;",
                "v": "0.030",
                "q": "E2",
                "e": "2",
                "arc": null
              },
</v>
      </c>
    </row>
    <row r="9" spans="1:16" x14ac:dyDescent="0.25">
      <c r="A9" t="s">
        <v>89</v>
      </c>
      <c r="B9" cm="1">
        <f t="array" aca="1" ref="B9" ca="1">INDIRECT("'[LoadShape.xlsx]" &amp; 'Load Shape Criteria'!$H$4 &amp; " 22'!$L4")</f>
        <v>0.01</v>
      </c>
      <c r="C9" cm="1">
        <f t="array" aca="1" ref="C9" ca="1">INDIRECT("'[LoadShape.xlsx]" &amp; 'Load Shape Criteria'!$H$4 &amp; " 23'!$I$4")</f>
        <v>2.0000000000000004</v>
      </c>
      <c r="D9">
        <f>'Step 10'!$G$4-1000</f>
        <v>6</v>
      </c>
      <c r="E9" s="3">
        <f t="shared" ca="1" si="0"/>
        <v>2.9999999999999995E-2</v>
      </c>
      <c r="F9" s="3" t="s">
        <v>56</v>
      </c>
      <c r="G9" s="3">
        <v>2</v>
      </c>
      <c r="I9" s="25" t="str">
        <f t="shared" si="1"/>
        <v/>
      </c>
      <c r="J9" s="25" t="str">
        <f t="shared" si="2"/>
        <v xml:space="preserve">,
</v>
      </c>
      <c r="K9" s="10" t="str">
        <f t="shared" si="3"/>
        <v xml:space="preserve">                "sp": "&lt;effectivedate -1cd YYYY-MM-DDT02:30:00+00:00&gt;",</v>
      </c>
      <c r="L9" t="str">
        <f t="shared" ca="1" si="4"/>
        <v xml:space="preserve">                "v": "0.030",</v>
      </c>
      <c r="M9" t="str">
        <f t="shared" si="5"/>
        <v xml:space="preserve">                "q": "E2",</v>
      </c>
      <c r="N9" t="str">
        <f t="shared" si="6"/>
        <v xml:space="preserve">                "e": "2",</v>
      </c>
      <c r="O9" t="str">
        <f t="shared" si="7"/>
        <v xml:space="preserve">                "arc": null</v>
      </c>
      <c r="P9" s="11" t="str">
        <f t="shared" ca="1" si="8"/>
        <v xml:space="preserve">              {
                "sp": "&lt;effectivedate -1cd YYYY-MM-DDT02:30:00+00:00&gt;",
                "v": "0.030",
                "q": "E2",
                "e": "2",
                "arc": null
              },
</v>
      </c>
    </row>
    <row r="10" spans="1:16" x14ac:dyDescent="0.25">
      <c r="A10" t="s">
        <v>90</v>
      </c>
      <c r="B10" cm="1">
        <f t="array" aca="1" ref="B10" ca="1">INDIRECT("'[LoadShape.xlsx]" &amp; 'Load Shape Criteria'!$H$4 &amp; " 22'!$L4")</f>
        <v>0.01</v>
      </c>
      <c r="C10" cm="1">
        <f t="array" aca="1" ref="C10" ca="1">INDIRECT("'[LoadShape.xlsx]" &amp; 'Load Shape Criteria'!$H$4 &amp; " 23'!$I$4")</f>
        <v>2.0000000000000004</v>
      </c>
      <c r="D10">
        <f>'Step 10'!$G$4-1000</f>
        <v>6</v>
      </c>
      <c r="E10" s="3">
        <f t="shared" ca="1" si="0"/>
        <v>2.9999999999999995E-2</v>
      </c>
      <c r="F10" s="3" t="s">
        <v>56</v>
      </c>
      <c r="G10" s="3">
        <v>2</v>
      </c>
      <c r="I10" s="25" t="str">
        <f t="shared" si="1"/>
        <v/>
      </c>
      <c r="J10" s="25" t="str">
        <f t="shared" si="2"/>
        <v xml:space="preserve">,
</v>
      </c>
      <c r="K10" s="10" t="str">
        <f t="shared" si="3"/>
        <v xml:space="preserve">                "sp": "&lt;effectivedate -1cd YYYY-MM-DDT03:00:00+00:00&gt;",</v>
      </c>
      <c r="L10" t="str">
        <f t="shared" ca="1" si="4"/>
        <v xml:space="preserve">                "v": "0.030",</v>
      </c>
      <c r="M10" t="str">
        <f t="shared" si="5"/>
        <v xml:space="preserve">                "q": "E2",</v>
      </c>
      <c r="N10" t="str">
        <f t="shared" si="6"/>
        <v xml:space="preserve">                "e": "2",</v>
      </c>
      <c r="O10" t="str">
        <f t="shared" si="7"/>
        <v xml:space="preserve">                "arc": null</v>
      </c>
      <c r="P10" s="11" t="str">
        <f t="shared" ca="1" si="8"/>
        <v xml:space="preserve">              {
                "sp": "&lt;effectivedate -1cd YYYY-MM-DDT03:00:00+00:00&gt;",
                "v": "0.030",
                "q": "E2",
                "e": "2",
                "arc": null
              },
</v>
      </c>
    </row>
    <row r="11" spans="1:16" x14ac:dyDescent="0.25">
      <c r="A11" t="s">
        <v>91</v>
      </c>
      <c r="B11" cm="1">
        <f t="array" aca="1" ref="B11" ca="1">INDIRECT("'[LoadShape.xlsx]" &amp; 'Load Shape Criteria'!$H$4 &amp; " 22'!$L4")</f>
        <v>0.01</v>
      </c>
      <c r="C11" cm="1">
        <f t="array" aca="1" ref="C11" ca="1">INDIRECT("'[LoadShape.xlsx]" &amp; 'Load Shape Criteria'!$H$4 &amp; " 23'!$I$4")</f>
        <v>2.0000000000000004</v>
      </c>
      <c r="D11">
        <f>'Step 10'!$G$4-1000</f>
        <v>6</v>
      </c>
      <c r="E11" s="3">
        <f t="shared" ca="1" si="0"/>
        <v>2.9999999999999995E-2</v>
      </c>
      <c r="F11" s="3" t="s">
        <v>56</v>
      </c>
      <c r="G11" s="3">
        <v>2</v>
      </c>
      <c r="I11" s="25" t="str">
        <f t="shared" si="1"/>
        <v/>
      </c>
      <c r="J11" s="25" t="str">
        <f t="shared" si="2"/>
        <v xml:space="preserve">,
</v>
      </c>
      <c r="K11" s="10" t="str">
        <f t="shared" si="3"/>
        <v xml:space="preserve">                "sp": "&lt;effectivedate -1cd YYYY-MM-DDT03:30:00+00:00&gt;",</v>
      </c>
      <c r="L11" t="str">
        <f t="shared" ca="1" si="4"/>
        <v xml:space="preserve">                "v": "0.030",</v>
      </c>
      <c r="M11" t="str">
        <f t="shared" si="5"/>
        <v xml:space="preserve">                "q": "E2",</v>
      </c>
      <c r="N11" t="str">
        <f t="shared" si="6"/>
        <v xml:space="preserve">                "e": "2",</v>
      </c>
      <c r="O11" t="str">
        <f t="shared" si="7"/>
        <v xml:space="preserve">                "arc": null</v>
      </c>
      <c r="P11" s="11" t="str">
        <f t="shared" ca="1" si="8"/>
        <v xml:space="preserve">              {
                "sp": "&lt;effectivedate -1cd YYYY-MM-DDT03:30:00+00:00&gt;",
                "v": "0.030",
                "q": "E2",
                "e": "2",
                "arc": null
              },
</v>
      </c>
    </row>
    <row r="12" spans="1:16" x14ac:dyDescent="0.25">
      <c r="A12" t="s">
        <v>92</v>
      </c>
      <c r="B12" cm="1">
        <f t="array" aca="1" ref="B12" ca="1">INDIRECT("'[LoadShape.xlsx]" &amp; 'Load Shape Criteria'!$H$4 &amp; " 22'!$L4")</f>
        <v>0.01</v>
      </c>
      <c r="C12" cm="1">
        <f t="array" aca="1" ref="C12" ca="1">INDIRECT("'[LoadShape.xlsx]" &amp; 'Load Shape Criteria'!$H$4 &amp; " 23'!$I$4")</f>
        <v>2.0000000000000004</v>
      </c>
      <c r="D12">
        <f>'Step 10'!$G$4-1000</f>
        <v>6</v>
      </c>
      <c r="E12" s="3">
        <f t="shared" ca="1" si="0"/>
        <v>2.9999999999999995E-2</v>
      </c>
      <c r="F12" s="3" t="s">
        <v>56</v>
      </c>
      <c r="G12" s="3">
        <v>2</v>
      </c>
      <c r="I12" s="25" t="str">
        <f t="shared" si="1"/>
        <v/>
      </c>
      <c r="J12" s="25" t="str">
        <f t="shared" si="2"/>
        <v xml:space="preserve">,
</v>
      </c>
      <c r="K12" s="10" t="str">
        <f t="shared" si="3"/>
        <v xml:space="preserve">                "sp": "&lt;effectivedate -1cd YYYY-MM-DDT04:00:00+00:00&gt;",</v>
      </c>
      <c r="L12" t="str">
        <f t="shared" ca="1" si="4"/>
        <v xml:space="preserve">                "v": "0.030",</v>
      </c>
      <c r="M12" t="str">
        <f t="shared" si="5"/>
        <v xml:space="preserve">                "q": "E2",</v>
      </c>
      <c r="N12" t="str">
        <f t="shared" si="6"/>
        <v xml:space="preserve">                "e": "2",</v>
      </c>
      <c r="O12" t="str">
        <f t="shared" si="7"/>
        <v xml:space="preserve">                "arc": null</v>
      </c>
      <c r="P12" s="11" t="str">
        <f t="shared" ca="1" si="8"/>
        <v xml:space="preserve">              {
                "sp": "&lt;effectivedate -1cd YYYY-MM-DDT04:00:00+00:00&gt;",
                "v": "0.030",
                "q": "E2",
                "e": "2",
                "arc": null
              },
</v>
      </c>
    </row>
    <row r="13" spans="1:16" x14ac:dyDescent="0.25">
      <c r="A13" t="s">
        <v>93</v>
      </c>
      <c r="B13" cm="1">
        <f t="array" aca="1" ref="B13" ca="1">INDIRECT("'[LoadShape.xlsx]" &amp; 'Load Shape Criteria'!$H$4 &amp; " 22'!$L4")</f>
        <v>0.01</v>
      </c>
      <c r="C13" cm="1">
        <f t="array" aca="1" ref="C13" ca="1">INDIRECT("'[LoadShape.xlsx]" &amp; 'Load Shape Criteria'!$H$4 &amp; " 23'!$I$4")</f>
        <v>2.0000000000000004</v>
      </c>
      <c r="D13">
        <f>'Step 10'!$G$4-1000</f>
        <v>6</v>
      </c>
      <c r="E13" s="3">
        <f t="shared" ca="1" si="0"/>
        <v>2.9999999999999995E-2</v>
      </c>
      <c r="F13" s="3" t="s">
        <v>56</v>
      </c>
      <c r="G13" s="3">
        <v>2</v>
      </c>
      <c r="I13" s="25" t="str">
        <f t="shared" si="1"/>
        <v/>
      </c>
      <c r="J13" s="25" t="str">
        <f t="shared" si="2"/>
        <v xml:space="preserve">,
</v>
      </c>
      <c r="K13" s="10" t="str">
        <f t="shared" si="3"/>
        <v xml:space="preserve">                "sp": "&lt;effectivedate -1cd YYYY-MM-DDT04:30:00+00:00&gt;",</v>
      </c>
      <c r="L13" t="str">
        <f t="shared" ca="1" si="4"/>
        <v xml:space="preserve">                "v": "0.030",</v>
      </c>
      <c r="M13" t="str">
        <f t="shared" si="5"/>
        <v xml:space="preserve">                "q": "E2",</v>
      </c>
      <c r="N13" t="str">
        <f t="shared" si="6"/>
        <v xml:space="preserve">                "e": "2",</v>
      </c>
      <c r="O13" t="str">
        <f t="shared" si="7"/>
        <v xml:space="preserve">                "arc": null</v>
      </c>
      <c r="P13" s="11" t="str">
        <f t="shared" ca="1" si="8"/>
        <v xml:space="preserve">              {
                "sp": "&lt;effectivedate -1cd YYYY-MM-DDT04:30:00+00:00&gt;",
                "v": "0.030",
                "q": "E2",
                "e": "2",
                "arc": null
              },
</v>
      </c>
    </row>
    <row r="14" spans="1:16" x14ac:dyDescent="0.25">
      <c r="A14" t="s">
        <v>94</v>
      </c>
      <c r="B14" cm="1">
        <f t="array" aca="1" ref="B14" ca="1">INDIRECT("'[LoadShape.xlsx]" &amp; 'Load Shape Criteria'!$H$4 &amp; " 22'!$L4")</f>
        <v>0.01</v>
      </c>
      <c r="C14" cm="1">
        <f t="array" aca="1" ref="C14" ca="1">INDIRECT("'[LoadShape.xlsx]" &amp; 'Load Shape Criteria'!$H$4 &amp; " 23'!$I$4")</f>
        <v>2.0000000000000004</v>
      </c>
      <c r="D14">
        <f>'Step 10'!$G$4-1000</f>
        <v>6</v>
      </c>
      <c r="E14" s="3">
        <f t="shared" ca="1" si="0"/>
        <v>2.9999999999999995E-2</v>
      </c>
      <c r="F14" s="3" t="s">
        <v>56</v>
      </c>
      <c r="G14" s="3">
        <v>2</v>
      </c>
      <c r="I14" s="25" t="str">
        <f t="shared" si="1"/>
        <v/>
      </c>
      <c r="J14" s="25" t="str">
        <f t="shared" si="2"/>
        <v xml:space="preserve">,
</v>
      </c>
      <c r="K14" s="10" t="str">
        <f t="shared" si="3"/>
        <v xml:space="preserve">                "sp": "&lt;effectivedate -1cd YYYY-MM-DDT05:00:00+00:00&gt;",</v>
      </c>
      <c r="L14" t="str">
        <f t="shared" ca="1" si="4"/>
        <v xml:space="preserve">                "v": "0.030",</v>
      </c>
      <c r="M14" t="str">
        <f t="shared" si="5"/>
        <v xml:space="preserve">                "q": "E2",</v>
      </c>
      <c r="N14" t="str">
        <f t="shared" si="6"/>
        <v xml:space="preserve">                "e": "2",</v>
      </c>
      <c r="O14" t="str">
        <f t="shared" si="7"/>
        <v xml:space="preserve">                "arc": null</v>
      </c>
      <c r="P14" s="11" t="str">
        <f t="shared" ca="1" si="8"/>
        <v xml:space="preserve">              {
                "sp": "&lt;effectivedate -1cd YYYY-MM-DDT05:00:00+00:00&gt;",
                "v": "0.030",
                "q": "E2",
                "e": "2",
                "arc": null
              },
</v>
      </c>
    </row>
    <row r="15" spans="1:16" x14ac:dyDescent="0.25">
      <c r="A15" t="s">
        <v>95</v>
      </c>
      <c r="B15" cm="1">
        <f t="array" aca="1" ref="B15" ca="1">INDIRECT("'[LoadShape.xlsx]" &amp; 'Load Shape Criteria'!$H$4 &amp; " 22'!$L4")</f>
        <v>0.01</v>
      </c>
      <c r="C15" cm="1">
        <f t="array" aca="1" ref="C15" ca="1">INDIRECT("'[LoadShape.xlsx]" &amp; 'Load Shape Criteria'!$H$4 &amp; " 23'!$I$4")</f>
        <v>2.0000000000000004</v>
      </c>
      <c r="D15">
        <f>'Step 10'!$G$4-1000</f>
        <v>6</v>
      </c>
      <c r="E15" s="3">
        <f t="shared" ca="1" si="0"/>
        <v>2.9999999999999995E-2</v>
      </c>
      <c r="F15" s="3" t="s">
        <v>56</v>
      </c>
      <c r="G15" s="3">
        <v>2</v>
      </c>
      <c r="I15" s="25" t="str">
        <f t="shared" si="1"/>
        <v/>
      </c>
      <c r="J15" s="25" t="str">
        <f t="shared" si="2"/>
        <v xml:space="preserve">,
</v>
      </c>
      <c r="K15" s="10" t="str">
        <f t="shared" si="3"/>
        <v xml:space="preserve">                "sp": "&lt;effectivedate -1cd YYYY-MM-DDT05:30:00+00:00&gt;",</v>
      </c>
      <c r="L15" t="str">
        <f t="shared" ca="1" si="4"/>
        <v xml:space="preserve">                "v": "0.030",</v>
      </c>
      <c r="M15" t="str">
        <f t="shared" si="5"/>
        <v xml:space="preserve">                "q": "E2",</v>
      </c>
      <c r="N15" t="str">
        <f t="shared" si="6"/>
        <v xml:space="preserve">                "e": "2",</v>
      </c>
      <c r="O15" t="str">
        <f t="shared" si="7"/>
        <v xml:space="preserve">                "arc": null</v>
      </c>
      <c r="P15" s="11" t="str">
        <f t="shared" ca="1" si="8"/>
        <v xml:space="preserve">              {
                "sp": "&lt;effectivedate -1cd YYYY-MM-DDT05:30:00+00:00&gt;",
                "v": "0.030",
                "q": "E2",
                "e": "2",
                "arc": null
              },
</v>
      </c>
    </row>
    <row r="16" spans="1:16" x14ac:dyDescent="0.25">
      <c r="A16" t="s">
        <v>96</v>
      </c>
      <c r="B16" cm="1">
        <f t="array" aca="1" ref="B16" ca="1">INDIRECT("'[LoadShape.xlsx]" &amp; 'Load Shape Criteria'!$H$4 &amp; " 22'!$L4")</f>
        <v>0.01</v>
      </c>
      <c r="C16" cm="1">
        <f t="array" aca="1" ref="C16" ca="1">INDIRECT("'[LoadShape.xlsx]" &amp; 'Load Shape Criteria'!$H$4 &amp; " 23'!$I$4")</f>
        <v>2.0000000000000004</v>
      </c>
      <c r="D16">
        <f>'Step 10'!$G$4-1000</f>
        <v>6</v>
      </c>
      <c r="E16" s="3">
        <f t="shared" ca="1" si="0"/>
        <v>2.9999999999999995E-2</v>
      </c>
      <c r="F16" s="3" t="s">
        <v>56</v>
      </c>
      <c r="G16" s="3">
        <v>2</v>
      </c>
      <c r="I16" s="25" t="str">
        <f t="shared" si="1"/>
        <v/>
      </c>
      <c r="J16" s="25" t="str">
        <f t="shared" si="2"/>
        <v xml:space="preserve">,
</v>
      </c>
      <c r="K16" s="10" t="str">
        <f t="shared" si="3"/>
        <v xml:space="preserve">                "sp": "&lt;effectivedate -1cd YYYY-MM-DDT06:00:00+00:00&gt;",</v>
      </c>
      <c r="L16" t="str">
        <f t="shared" ca="1" si="4"/>
        <v xml:space="preserve">                "v": "0.030",</v>
      </c>
      <c r="M16" t="str">
        <f t="shared" si="5"/>
        <v xml:space="preserve">                "q": "E2",</v>
      </c>
      <c r="N16" t="str">
        <f t="shared" si="6"/>
        <v xml:space="preserve">                "e": "2",</v>
      </c>
      <c r="O16" t="str">
        <f t="shared" si="7"/>
        <v xml:space="preserve">                "arc": null</v>
      </c>
      <c r="P16" s="11" t="str">
        <f t="shared" ca="1" si="8"/>
        <v xml:space="preserve">              {
                "sp": "&lt;effectivedate -1cd YYYY-MM-DDT06:00:00+00:00&gt;",
                "v": "0.030",
                "q": "E2",
                "e": "2",
                "arc": null
              },
</v>
      </c>
    </row>
    <row r="17" spans="1:16" x14ac:dyDescent="0.25">
      <c r="A17" t="s">
        <v>97</v>
      </c>
      <c r="B17" cm="1">
        <f t="array" aca="1" ref="B17" ca="1">INDIRECT("'[LoadShape.xlsx]" &amp; 'Load Shape Criteria'!$H$4 &amp; " 22'!$L4")</f>
        <v>0.01</v>
      </c>
      <c r="C17" cm="1">
        <f t="array" aca="1" ref="C17" ca="1">INDIRECT("'[LoadShape.xlsx]" &amp; 'Load Shape Criteria'!$H$4 &amp; " 23'!$I$4")</f>
        <v>2.0000000000000004</v>
      </c>
      <c r="D17">
        <f>'Step 10'!$G$4-1000</f>
        <v>6</v>
      </c>
      <c r="E17" s="3">
        <f t="shared" ca="1" si="0"/>
        <v>2.9999999999999995E-2</v>
      </c>
      <c r="F17" s="3" t="s">
        <v>56</v>
      </c>
      <c r="G17" s="3">
        <v>2</v>
      </c>
      <c r="I17" s="25" t="str">
        <f t="shared" si="1"/>
        <v/>
      </c>
      <c r="J17" s="25" t="str">
        <f t="shared" si="2"/>
        <v xml:space="preserve">,
</v>
      </c>
      <c r="K17" s="10" t="str">
        <f t="shared" si="3"/>
        <v xml:space="preserve">                "sp": "&lt;effectivedate -1cd YYYY-MM-DDT06:30:00+00:00&gt;",</v>
      </c>
      <c r="L17" t="str">
        <f t="shared" ca="1" si="4"/>
        <v xml:space="preserve">                "v": "0.030",</v>
      </c>
      <c r="M17" t="str">
        <f t="shared" si="5"/>
        <v xml:space="preserve">                "q": "E2",</v>
      </c>
      <c r="N17" t="str">
        <f t="shared" si="6"/>
        <v xml:space="preserve">                "e": "2",</v>
      </c>
      <c r="O17" t="str">
        <f t="shared" si="7"/>
        <v xml:space="preserve">                "arc": null</v>
      </c>
      <c r="P17" s="11" t="str">
        <f t="shared" ca="1" si="8"/>
        <v xml:space="preserve">              {
                "sp": "&lt;effectivedate -1cd YYYY-MM-DDT06:30:00+00:00&gt;",
                "v": "0.030",
                "q": "E2",
                "e": "2",
                "arc": null
              },
</v>
      </c>
    </row>
    <row r="18" spans="1:16" x14ac:dyDescent="0.25">
      <c r="A18" t="s">
        <v>98</v>
      </c>
      <c r="B18" cm="1">
        <f t="array" aca="1" ref="B18" ca="1">INDIRECT("'[LoadShape.xlsx]" &amp; 'Load Shape Criteria'!$H$4 &amp; " 22'!$L4")</f>
        <v>0.01</v>
      </c>
      <c r="C18" cm="1">
        <f t="array" aca="1" ref="C18" ca="1">INDIRECT("'[LoadShape.xlsx]" &amp; 'Load Shape Criteria'!$H$4 &amp; " 23'!$I$4")</f>
        <v>2.0000000000000004</v>
      </c>
      <c r="D18">
        <f>'Step 10'!$G$4-1000</f>
        <v>6</v>
      </c>
      <c r="E18" s="3">
        <f t="shared" ca="1" si="0"/>
        <v>2.9999999999999995E-2</v>
      </c>
      <c r="F18" s="3" t="s">
        <v>56</v>
      </c>
      <c r="G18" s="3">
        <v>2</v>
      </c>
      <c r="I18" s="25" t="str">
        <f t="shared" si="1"/>
        <v/>
      </c>
      <c r="J18" s="25" t="str">
        <f t="shared" si="2"/>
        <v xml:space="preserve">,
</v>
      </c>
      <c r="K18" s="10" t="str">
        <f t="shared" si="3"/>
        <v xml:space="preserve">                "sp": "&lt;effectivedate -1cd YYYY-MM-DDT07:00:00+00:00&gt;",</v>
      </c>
      <c r="L18" t="str">
        <f t="shared" ca="1" si="4"/>
        <v xml:space="preserve">                "v": "0.030",</v>
      </c>
      <c r="M18" t="str">
        <f t="shared" si="5"/>
        <v xml:space="preserve">                "q": "E2",</v>
      </c>
      <c r="N18" t="str">
        <f t="shared" si="6"/>
        <v xml:space="preserve">                "e": "2",</v>
      </c>
      <c r="O18" t="str">
        <f t="shared" si="7"/>
        <v xml:space="preserve">                "arc": null</v>
      </c>
      <c r="P18" s="11" t="str">
        <f t="shared" ca="1" si="8"/>
        <v xml:space="preserve">              {
                "sp": "&lt;effectivedate -1cd YYYY-MM-DDT07:00:00+00:00&gt;",
                "v": "0.030",
                "q": "E2",
                "e": "2",
                "arc": null
              },
</v>
      </c>
    </row>
    <row r="19" spans="1:16" x14ac:dyDescent="0.25">
      <c r="A19" t="s">
        <v>99</v>
      </c>
      <c r="B19" cm="1">
        <f t="array" aca="1" ref="B19" ca="1">INDIRECT("'[LoadShape.xlsx]" &amp; 'Load Shape Criteria'!$H$4 &amp; " 22'!$L4")</f>
        <v>0.01</v>
      </c>
      <c r="C19" cm="1">
        <f t="array" aca="1" ref="C19" ca="1">INDIRECT("'[LoadShape.xlsx]" &amp; 'Load Shape Criteria'!$H$4 &amp; " 23'!$I$4")</f>
        <v>2.0000000000000004</v>
      </c>
      <c r="D19">
        <f>'Step 10'!$G$4-1000</f>
        <v>6</v>
      </c>
      <c r="E19" s="3">
        <f t="shared" ca="1" si="0"/>
        <v>2.9999999999999995E-2</v>
      </c>
      <c r="F19" s="3" t="s">
        <v>56</v>
      </c>
      <c r="G19" s="3">
        <v>2</v>
      </c>
      <c r="I19" s="25" t="str">
        <f t="shared" si="1"/>
        <v/>
      </c>
      <c r="J19" s="25" t="str">
        <f t="shared" si="2"/>
        <v xml:space="preserve">,
</v>
      </c>
      <c r="K19" s="10" t="str">
        <f t="shared" si="3"/>
        <v xml:space="preserve">                "sp": "&lt;effectivedate -1cd YYYY-MM-DDT07:30:00+00:00&gt;",</v>
      </c>
      <c r="L19" t="str">
        <f t="shared" ca="1" si="4"/>
        <v xml:space="preserve">                "v": "0.030",</v>
      </c>
      <c r="M19" t="str">
        <f t="shared" si="5"/>
        <v xml:space="preserve">                "q": "E2",</v>
      </c>
      <c r="N19" t="str">
        <f t="shared" si="6"/>
        <v xml:space="preserve">                "e": "2",</v>
      </c>
      <c r="O19" t="str">
        <f t="shared" si="7"/>
        <v xml:space="preserve">                "arc": null</v>
      </c>
      <c r="P19" s="11" t="str">
        <f t="shared" ca="1" si="8"/>
        <v xml:space="preserve">              {
                "sp": "&lt;effectivedate -1cd YYYY-MM-DDT07:30:00+00:00&gt;",
                "v": "0.030",
                "q": "E2",
                "e": "2",
                "arc": null
              },
</v>
      </c>
    </row>
    <row r="20" spans="1:16" x14ac:dyDescent="0.25">
      <c r="A20" t="s">
        <v>100</v>
      </c>
      <c r="B20" cm="1">
        <f t="array" aca="1" ref="B20" ca="1">INDIRECT("'[LoadShape.xlsx]" &amp; 'Load Shape Criteria'!$H$4 &amp; " 22'!$L4")</f>
        <v>0.01</v>
      </c>
      <c r="C20" cm="1">
        <f t="array" aca="1" ref="C20" ca="1">INDIRECT("'[LoadShape.xlsx]" &amp; 'Load Shape Criteria'!$H$4 &amp; " 23'!$I$4")</f>
        <v>2.0000000000000004</v>
      </c>
      <c r="D20">
        <f>'Step 10'!$G$4-1000</f>
        <v>6</v>
      </c>
      <c r="E20" s="3">
        <f t="shared" ca="1" si="0"/>
        <v>2.9999999999999995E-2</v>
      </c>
      <c r="F20" s="3" t="s">
        <v>56</v>
      </c>
      <c r="G20" s="3">
        <v>2</v>
      </c>
      <c r="I20" s="25" t="str">
        <f t="shared" si="1"/>
        <v/>
      </c>
      <c r="J20" s="25" t="str">
        <f t="shared" si="2"/>
        <v xml:space="preserve">,
</v>
      </c>
      <c r="K20" s="10" t="str">
        <f t="shared" si="3"/>
        <v xml:space="preserve">                "sp": "&lt;effectivedate -1cd YYYY-MM-DDT08:00:00+00:00&gt;",</v>
      </c>
      <c r="L20" t="str">
        <f t="shared" ca="1" si="4"/>
        <v xml:space="preserve">                "v": "0.030",</v>
      </c>
      <c r="M20" t="str">
        <f t="shared" si="5"/>
        <v xml:space="preserve">                "q": "E2",</v>
      </c>
      <c r="N20" t="str">
        <f t="shared" si="6"/>
        <v xml:space="preserve">                "e": "2",</v>
      </c>
      <c r="O20" t="str">
        <f t="shared" si="7"/>
        <v xml:space="preserve">                "arc": null</v>
      </c>
      <c r="P20" s="11" t="str">
        <f t="shared" ca="1" si="8"/>
        <v xml:space="preserve">              {
                "sp": "&lt;effectivedate -1cd YYYY-MM-DDT08:00:00+00:00&gt;",
                "v": "0.030",
                "q": "E2",
                "e": "2",
                "arc": null
              },
</v>
      </c>
    </row>
    <row r="21" spans="1:16" x14ac:dyDescent="0.25">
      <c r="A21" t="s">
        <v>101</v>
      </c>
      <c r="B21" cm="1">
        <f t="array" aca="1" ref="B21" ca="1">INDIRECT("'[LoadShape.xlsx]" &amp; 'Load Shape Criteria'!$H$4 &amp; " 22'!$L4")</f>
        <v>0.01</v>
      </c>
      <c r="C21" cm="1">
        <f t="array" aca="1" ref="C21" ca="1">INDIRECT("'[LoadShape.xlsx]" &amp; 'Load Shape Criteria'!$H$4 &amp; " 23'!$I$4")</f>
        <v>2.0000000000000004</v>
      </c>
      <c r="D21">
        <f>'Step 10'!$G$4-1000</f>
        <v>6</v>
      </c>
      <c r="E21" s="3">
        <f t="shared" ca="1" si="0"/>
        <v>2.9999999999999995E-2</v>
      </c>
      <c r="F21" s="3" t="s">
        <v>56</v>
      </c>
      <c r="G21" s="3">
        <v>2</v>
      </c>
      <c r="I21" s="25" t="str">
        <f t="shared" si="1"/>
        <v/>
      </c>
      <c r="J21" s="25" t="str">
        <f t="shared" si="2"/>
        <v xml:space="preserve">,
</v>
      </c>
      <c r="K21" s="10" t="str">
        <f t="shared" si="3"/>
        <v xml:space="preserve">                "sp": "&lt;effectivedate -1cd YYYY-MM-DDT08:30:00+00:00&gt;",</v>
      </c>
      <c r="L21" t="str">
        <f t="shared" ca="1" si="4"/>
        <v xml:space="preserve">                "v": "0.030",</v>
      </c>
      <c r="M21" t="str">
        <f t="shared" si="5"/>
        <v xml:space="preserve">                "q": "E2",</v>
      </c>
      <c r="N21" t="str">
        <f t="shared" si="6"/>
        <v xml:space="preserve">                "e": "2",</v>
      </c>
      <c r="O21" t="str">
        <f t="shared" si="7"/>
        <v xml:space="preserve">                "arc": null</v>
      </c>
      <c r="P21" s="11" t="str">
        <f t="shared" ca="1" si="8"/>
        <v xml:space="preserve">              {
                "sp": "&lt;effectivedate -1cd YYYY-MM-DDT08:30:00+00:00&gt;",
                "v": "0.030",
                "q": "E2",
                "e": "2",
                "arc": null
              },
</v>
      </c>
    </row>
    <row r="22" spans="1:16" x14ac:dyDescent="0.25">
      <c r="A22" t="s">
        <v>102</v>
      </c>
      <c r="B22" cm="1">
        <f t="array" aca="1" ref="B22" ca="1">INDIRECT("'[LoadShape.xlsx]" &amp; 'Load Shape Criteria'!$H$4 &amp; " 22'!$L4")</f>
        <v>0.01</v>
      </c>
      <c r="C22" cm="1">
        <f t="array" aca="1" ref="C22" ca="1">INDIRECT("'[LoadShape.xlsx]" &amp; 'Load Shape Criteria'!$H$4 &amp; " 23'!$I$4")</f>
        <v>2.0000000000000004</v>
      </c>
      <c r="D22">
        <f>'Step 10'!$G$4-1000</f>
        <v>6</v>
      </c>
      <c r="E22" s="3">
        <f t="shared" ca="1" si="0"/>
        <v>2.9999999999999995E-2</v>
      </c>
      <c r="F22" s="3" t="s">
        <v>56</v>
      </c>
      <c r="G22" s="3">
        <v>2</v>
      </c>
      <c r="I22" s="25" t="str">
        <f t="shared" si="1"/>
        <v/>
      </c>
      <c r="J22" s="25" t="str">
        <f t="shared" si="2"/>
        <v xml:space="preserve">,
</v>
      </c>
      <c r="K22" s="10" t="str">
        <f t="shared" si="3"/>
        <v xml:space="preserve">                "sp": "&lt;effectivedate -1cd YYYY-MM-DDT09:00:00+00:00&gt;",</v>
      </c>
      <c r="L22" t="str">
        <f t="shared" ca="1" si="4"/>
        <v xml:space="preserve">                "v": "0.030",</v>
      </c>
      <c r="M22" t="str">
        <f t="shared" si="5"/>
        <v xml:space="preserve">                "q": "E2",</v>
      </c>
      <c r="N22" t="str">
        <f t="shared" si="6"/>
        <v xml:space="preserve">                "e": "2",</v>
      </c>
      <c r="O22" t="str">
        <f t="shared" si="7"/>
        <v xml:space="preserve">                "arc": null</v>
      </c>
      <c r="P22" s="11" t="str">
        <f t="shared" ca="1" si="8"/>
        <v xml:space="preserve">              {
                "sp": "&lt;effectivedate -1cd YYYY-MM-DDT09:00:00+00:00&gt;",
                "v": "0.030",
                "q": "E2",
                "e": "2",
                "arc": null
              },
</v>
      </c>
    </row>
    <row r="23" spans="1:16" x14ac:dyDescent="0.25">
      <c r="A23" t="s">
        <v>103</v>
      </c>
      <c r="B23" cm="1">
        <f t="array" aca="1" ref="B23" ca="1">INDIRECT("'[LoadShape.xlsx]" &amp; 'Load Shape Criteria'!$H$4 &amp; " 22'!$L4")</f>
        <v>0.01</v>
      </c>
      <c r="C23" cm="1">
        <f t="array" aca="1" ref="C23" ca="1">INDIRECT("'[LoadShape.xlsx]" &amp; 'Load Shape Criteria'!$H$4 &amp; " 23'!$I$4")</f>
        <v>2.0000000000000004</v>
      </c>
      <c r="D23">
        <f>'Step 10'!$G$4-1000</f>
        <v>6</v>
      </c>
      <c r="E23" s="3">
        <f t="shared" ca="1" si="0"/>
        <v>2.9999999999999995E-2</v>
      </c>
      <c r="F23" s="3" t="s">
        <v>56</v>
      </c>
      <c r="G23" s="3">
        <v>2</v>
      </c>
      <c r="I23" s="25" t="str">
        <f t="shared" si="1"/>
        <v/>
      </c>
      <c r="J23" s="25" t="str">
        <f t="shared" si="2"/>
        <v xml:space="preserve">,
</v>
      </c>
      <c r="K23" s="10" t="str">
        <f t="shared" si="3"/>
        <v xml:space="preserve">                "sp": "&lt;effectivedate -1cd YYYY-MM-DDT09:30:00+00:00&gt;",</v>
      </c>
      <c r="L23" t="str">
        <f t="shared" ca="1" si="4"/>
        <v xml:space="preserve">                "v": "0.030",</v>
      </c>
      <c r="M23" t="str">
        <f t="shared" si="5"/>
        <v xml:space="preserve">                "q": "E2",</v>
      </c>
      <c r="N23" t="str">
        <f t="shared" si="6"/>
        <v xml:space="preserve">                "e": "2",</v>
      </c>
      <c r="O23" t="str">
        <f t="shared" si="7"/>
        <v xml:space="preserve">                "arc": null</v>
      </c>
      <c r="P23" s="11" t="str">
        <f t="shared" ca="1" si="8"/>
        <v xml:space="preserve">              {
                "sp": "&lt;effectivedate -1cd YYYY-MM-DDT09:30:00+00:00&gt;",
                "v": "0.030",
                "q": "E2",
                "e": "2",
                "arc": null
              },
</v>
      </c>
    </row>
    <row r="24" spans="1:16" x14ac:dyDescent="0.25">
      <c r="A24" t="s">
        <v>104</v>
      </c>
      <c r="B24" cm="1">
        <f t="array" aca="1" ref="B24" ca="1">INDIRECT("'[LoadShape.xlsx]" &amp; 'Load Shape Criteria'!$H$4 &amp; " 22'!$L4")</f>
        <v>0.01</v>
      </c>
      <c r="C24" cm="1">
        <f t="array" aca="1" ref="C24" ca="1">INDIRECT("'[LoadShape.xlsx]" &amp; 'Load Shape Criteria'!$H$4 &amp; " 23'!$I$4")</f>
        <v>2.0000000000000004</v>
      </c>
      <c r="D24">
        <f>'Step 10'!$G$4-1000</f>
        <v>6</v>
      </c>
      <c r="E24" s="3">
        <f t="shared" ca="1" si="0"/>
        <v>2.9999999999999995E-2</v>
      </c>
      <c r="F24" s="3" t="s">
        <v>56</v>
      </c>
      <c r="G24" s="3">
        <v>2</v>
      </c>
      <c r="I24" s="25" t="str">
        <f t="shared" si="1"/>
        <v/>
      </c>
      <c r="J24" s="25" t="str">
        <f t="shared" si="2"/>
        <v xml:space="preserve">,
</v>
      </c>
      <c r="K24" s="10" t="str">
        <f t="shared" si="3"/>
        <v xml:space="preserve">                "sp": "&lt;effectivedate -1cd YYYY-MM-DDT10:00:00+00:00&gt;",</v>
      </c>
      <c r="L24" t="str">
        <f t="shared" ca="1" si="4"/>
        <v xml:space="preserve">                "v": "0.030",</v>
      </c>
      <c r="M24" t="str">
        <f t="shared" si="5"/>
        <v xml:space="preserve">                "q": "E2",</v>
      </c>
      <c r="N24" t="str">
        <f t="shared" si="6"/>
        <v xml:space="preserve">                "e": "2",</v>
      </c>
      <c r="O24" t="str">
        <f t="shared" si="7"/>
        <v xml:space="preserve">                "arc": null</v>
      </c>
      <c r="P24" s="11" t="str">
        <f t="shared" ca="1" si="8"/>
        <v xml:space="preserve">              {
                "sp": "&lt;effectivedate -1cd YYYY-MM-DDT10:00:00+00:00&gt;",
                "v": "0.030",
                "q": "E2",
                "e": "2",
                "arc": null
              },
</v>
      </c>
    </row>
    <row r="25" spans="1:16" x14ac:dyDescent="0.25">
      <c r="A25" t="s">
        <v>105</v>
      </c>
      <c r="B25" cm="1">
        <f t="array" aca="1" ref="B25" ca="1">INDIRECT("'[LoadShape.xlsx]" &amp; 'Load Shape Criteria'!$H$4 &amp; " 22'!$L4")</f>
        <v>0.01</v>
      </c>
      <c r="C25" cm="1">
        <f t="array" aca="1" ref="C25" ca="1">INDIRECT("'[LoadShape.xlsx]" &amp; 'Load Shape Criteria'!$H$4 &amp; " 23'!$I$4")</f>
        <v>2.0000000000000004</v>
      </c>
      <c r="D25">
        <f>'Step 10'!$G$4-1000</f>
        <v>6</v>
      </c>
      <c r="E25" s="3">
        <f t="shared" ca="1" si="0"/>
        <v>2.9999999999999995E-2</v>
      </c>
      <c r="F25" s="3" t="s">
        <v>56</v>
      </c>
      <c r="G25" s="3">
        <v>2</v>
      </c>
      <c r="I25" s="25" t="str">
        <f t="shared" si="1"/>
        <v/>
      </c>
      <c r="J25" s="25" t="str">
        <f t="shared" si="2"/>
        <v xml:space="preserve">,
</v>
      </c>
      <c r="K25" s="10" t="str">
        <f t="shared" si="3"/>
        <v xml:space="preserve">                "sp": "&lt;effectivedate -1cd YYYY-MM-DDT10:30:00+00:00&gt;",</v>
      </c>
      <c r="L25" t="str">
        <f t="shared" ca="1" si="4"/>
        <v xml:space="preserve">                "v": "0.030",</v>
      </c>
      <c r="M25" t="str">
        <f t="shared" si="5"/>
        <v xml:space="preserve">                "q": "E2",</v>
      </c>
      <c r="N25" t="str">
        <f t="shared" si="6"/>
        <v xml:space="preserve">                "e": "2",</v>
      </c>
      <c r="O25" t="str">
        <f t="shared" si="7"/>
        <v xml:space="preserve">                "arc": null</v>
      </c>
      <c r="P25" s="11" t="str">
        <f t="shared" ca="1" si="8"/>
        <v xml:space="preserve">              {
                "sp": "&lt;effectivedate -1cd YYYY-MM-DDT10:30:00+00:00&gt;",
                "v": "0.030",
                "q": "E2",
                "e": "2",
                "arc": null
              },
</v>
      </c>
    </row>
    <row r="26" spans="1:16" x14ac:dyDescent="0.25">
      <c r="A26" t="s">
        <v>106</v>
      </c>
      <c r="B26" cm="1">
        <f t="array" aca="1" ref="B26" ca="1">INDIRECT("'[LoadShape.xlsx]" &amp; 'Load Shape Criteria'!$H$4 &amp; " 22'!$L4")</f>
        <v>0.01</v>
      </c>
      <c r="C26" cm="1">
        <f t="array" aca="1" ref="C26" ca="1">INDIRECT("'[LoadShape.xlsx]" &amp; 'Load Shape Criteria'!$H$4 &amp; " 23'!$I$4")</f>
        <v>2.0000000000000004</v>
      </c>
      <c r="D26">
        <f>'Step 10'!$G$4-1000</f>
        <v>6</v>
      </c>
      <c r="E26" s="3">
        <f t="shared" ca="1" si="0"/>
        <v>2.9999999999999995E-2</v>
      </c>
      <c r="F26" s="3" t="s">
        <v>56</v>
      </c>
      <c r="G26" s="3">
        <v>2</v>
      </c>
      <c r="I26" s="25" t="str">
        <f t="shared" si="1"/>
        <v/>
      </c>
      <c r="J26" s="25" t="str">
        <f t="shared" si="2"/>
        <v xml:space="preserve">,
</v>
      </c>
      <c r="K26" s="10" t="str">
        <f t="shared" si="3"/>
        <v xml:space="preserve">                "sp": "&lt;effectivedate -1cd YYYY-MM-DDT11:00:00+00:00&gt;",</v>
      </c>
      <c r="L26" t="str">
        <f t="shared" ca="1" si="4"/>
        <v xml:space="preserve">                "v": "0.030",</v>
      </c>
      <c r="M26" t="str">
        <f t="shared" si="5"/>
        <v xml:space="preserve">                "q": "E2",</v>
      </c>
      <c r="N26" t="str">
        <f t="shared" si="6"/>
        <v xml:space="preserve">                "e": "2",</v>
      </c>
      <c r="O26" t="str">
        <f t="shared" si="7"/>
        <v xml:space="preserve">                "arc": null</v>
      </c>
      <c r="P26" s="11" t="str">
        <f t="shared" ca="1" si="8"/>
        <v xml:space="preserve">              {
                "sp": "&lt;effectivedate -1cd YYYY-MM-DDT11:00:00+00:00&gt;",
                "v": "0.030",
                "q": "E2",
                "e": "2",
                "arc": null
              },
</v>
      </c>
    </row>
    <row r="27" spans="1:16" x14ac:dyDescent="0.25">
      <c r="A27" t="s">
        <v>107</v>
      </c>
      <c r="B27" cm="1">
        <f t="array" aca="1" ref="B27" ca="1">INDIRECT("'[LoadShape.xlsx]" &amp; 'Load Shape Criteria'!$H$4 &amp; " 22'!$L4")</f>
        <v>0.01</v>
      </c>
      <c r="C27" cm="1">
        <f t="array" aca="1" ref="C27" ca="1">INDIRECT("'[LoadShape.xlsx]" &amp; 'Load Shape Criteria'!$H$4 &amp; " 23'!$I$4")</f>
        <v>2.0000000000000004</v>
      </c>
      <c r="D27">
        <f>'Step 10'!$G$4-1000</f>
        <v>6</v>
      </c>
      <c r="E27" s="3">
        <f t="shared" ca="1" si="0"/>
        <v>2.9999999999999995E-2</v>
      </c>
      <c r="F27" s="3" t="s">
        <v>56</v>
      </c>
      <c r="G27" s="3">
        <v>2</v>
      </c>
      <c r="I27" s="25" t="str">
        <f t="shared" si="1"/>
        <v/>
      </c>
      <c r="J27" s="25" t="str">
        <f t="shared" si="2"/>
        <v xml:space="preserve">,
</v>
      </c>
      <c r="K27" s="10" t="str">
        <f t="shared" si="3"/>
        <v xml:space="preserve">                "sp": "&lt;effectivedate -1cd YYYY-MM-DDT11:30:00+00:00&gt;",</v>
      </c>
      <c r="L27" t="str">
        <f t="shared" ca="1" si="4"/>
        <v xml:space="preserve">                "v": "0.030",</v>
      </c>
      <c r="M27" t="str">
        <f t="shared" si="5"/>
        <v xml:space="preserve">                "q": "E2",</v>
      </c>
      <c r="N27" t="str">
        <f t="shared" si="6"/>
        <v xml:space="preserve">                "e": "2",</v>
      </c>
      <c r="O27" t="str">
        <f t="shared" si="7"/>
        <v xml:space="preserve">                "arc": null</v>
      </c>
      <c r="P27" s="11" t="str">
        <f t="shared" ca="1" si="8"/>
        <v xml:space="preserve">              {
                "sp": "&lt;effectivedate -1cd YYYY-MM-DDT11:30:00+00:00&gt;",
                "v": "0.030",
                "q": "E2",
                "e": "2",
                "arc": null
              },
</v>
      </c>
    </row>
    <row r="28" spans="1:16" x14ac:dyDescent="0.25">
      <c r="A28" t="s">
        <v>108</v>
      </c>
      <c r="B28" cm="1">
        <f t="array" aca="1" ref="B28" ca="1">INDIRECT("'[LoadShape.xlsx]" &amp; 'Load Shape Criteria'!$H$4 &amp; " 22'!$L4")</f>
        <v>0.01</v>
      </c>
      <c r="C28" cm="1">
        <f t="array" aca="1" ref="C28" ca="1">INDIRECT("'[LoadShape.xlsx]" &amp; 'Load Shape Criteria'!$H$4 &amp; " 23'!$I$4")</f>
        <v>2.0000000000000004</v>
      </c>
      <c r="D28">
        <f>'Step 10'!$G$4-1000</f>
        <v>6</v>
      </c>
      <c r="E28" s="3">
        <f t="shared" ca="1" si="0"/>
        <v>2.9999999999999995E-2</v>
      </c>
      <c r="F28" s="3" t="s">
        <v>56</v>
      </c>
      <c r="G28" s="3">
        <v>2</v>
      </c>
      <c r="I28" s="25" t="str">
        <f t="shared" si="1"/>
        <v/>
      </c>
      <c r="J28" s="25" t="str">
        <f t="shared" si="2"/>
        <v xml:space="preserve">,
</v>
      </c>
      <c r="K28" s="10" t="str">
        <f t="shared" si="3"/>
        <v xml:space="preserve">                "sp": "&lt;effectivedate -1cd YYYY-MM-DDT12:00:00+00:00&gt;",</v>
      </c>
      <c r="L28" t="str">
        <f t="shared" ca="1" si="4"/>
        <v xml:space="preserve">                "v": "0.030",</v>
      </c>
      <c r="M28" t="str">
        <f t="shared" si="5"/>
        <v xml:space="preserve">                "q": "E2",</v>
      </c>
      <c r="N28" t="str">
        <f t="shared" si="6"/>
        <v xml:space="preserve">                "e": "2",</v>
      </c>
      <c r="O28" t="str">
        <f t="shared" si="7"/>
        <v xml:space="preserve">                "arc": null</v>
      </c>
      <c r="P28" s="11" t="str">
        <f t="shared" ca="1" si="8"/>
        <v xml:space="preserve">              {
                "sp": "&lt;effectivedate -1cd YYYY-MM-DDT12:00:00+00:00&gt;",
                "v": "0.030",
                "q": "E2",
                "e": "2",
                "arc": null
              },
</v>
      </c>
    </row>
    <row r="29" spans="1:16" x14ac:dyDescent="0.25">
      <c r="A29" t="s">
        <v>109</v>
      </c>
      <c r="B29" cm="1">
        <f t="array" aca="1" ref="B29" ca="1">INDIRECT("'[LoadShape.xlsx]" &amp; 'Load Shape Criteria'!$H$4 &amp; " 22'!$L4")</f>
        <v>0.01</v>
      </c>
      <c r="C29" cm="1">
        <f t="array" aca="1" ref="C29" ca="1">INDIRECT("'[LoadShape.xlsx]" &amp; 'Load Shape Criteria'!$H$4 &amp; " 23'!$I$4")</f>
        <v>2.0000000000000004</v>
      </c>
      <c r="D29">
        <f>'Step 10'!$G$4-1000</f>
        <v>6</v>
      </c>
      <c r="E29" s="3">
        <f t="shared" ca="1" si="0"/>
        <v>2.9999999999999995E-2</v>
      </c>
      <c r="F29" s="3" t="s">
        <v>56</v>
      </c>
      <c r="G29" s="3">
        <v>2</v>
      </c>
      <c r="I29" s="25" t="str">
        <f t="shared" si="1"/>
        <v/>
      </c>
      <c r="J29" s="25" t="str">
        <f t="shared" si="2"/>
        <v xml:space="preserve">,
</v>
      </c>
      <c r="K29" s="10" t="str">
        <f t="shared" si="3"/>
        <v xml:space="preserve">                "sp": "&lt;effectivedate -1cd YYYY-MM-DDT12:30:00+00:00&gt;",</v>
      </c>
      <c r="L29" t="str">
        <f t="shared" ca="1" si="4"/>
        <v xml:space="preserve">                "v": "0.030",</v>
      </c>
      <c r="M29" t="str">
        <f t="shared" si="5"/>
        <v xml:space="preserve">                "q": "E2",</v>
      </c>
      <c r="N29" t="str">
        <f t="shared" si="6"/>
        <v xml:space="preserve">                "e": "2",</v>
      </c>
      <c r="O29" t="str">
        <f t="shared" si="7"/>
        <v xml:space="preserve">                "arc": null</v>
      </c>
      <c r="P29" s="11" t="str">
        <f t="shared" ca="1" si="8"/>
        <v xml:space="preserve">              {
                "sp": "&lt;effectivedate -1cd YYYY-MM-DDT12:30:00+00:00&gt;",
                "v": "0.030",
                "q": "E2",
                "e": "2",
                "arc": null
              },
</v>
      </c>
    </row>
    <row r="30" spans="1:16" x14ac:dyDescent="0.25">
      <c r="A30" t="s">
        <v>110</v>
      </c>
      <c r="B30" cm="1">
        <f t="array" aca="1" ref="B30" ca="1">INDIRECT("'[LoadShape.xlsx]" &amp; 'Load Shape Criteria'!$H$4 &amp; " 22'!$L4")</f>
        <v>0.01</v>
      </c>
      <c r="C30" cm="1">
        <f t="array" aca="1" ref="C30" ca="1">INDIRECT("'[LoadShape.xlsx]" &amp; 'Load Shape Criteria'!$H$4 &amp; " 23'!$I$4")</f>
        <v>2.0000000000000004</v>
      </c>
      <c r="D30">
        <f>'Step 10'!$G$4-1000</f>
        <v>6</v>
      </c>
      <c r="E30" s="3">
        <f t="shared" ca="1" si="0"/>
        <v>2.9999999999999995E-2</v>
      </c>
      <c r="F30" s="3" t="s">
        <v>56</v>
      </c>
      <c r="G30" s="3">
        <v>2</v>
      </c>
      <c r="I30" s="25" t="str">
        <f t="shared" si="1"/>
        <v/>
      </c>
      <c r="J30" s="25" t="str">
        <f t="shared" si="2"/>
        <v xml:space="preserve">,
</v>
      </c>
      <c r="K30" s="10" t="str">
        <f t="shared" si="3"/>
        <v xml:space="preserve">                "sp": "&lt;effectivedate -1cd YYYY-MM-DDT13:00:00+00:00&gt;",</v>
      </c>
      <c r="L30" t="str">
        <f t="shared" ca="1" si="4"/>
        <v xml:space="preserve">                "v": "0.030",</v>
      </c>
      <c r="M30" t="str">
        <f t="shared" si="5"/>
        <v xml:space="preserve">                "q": "E2",</v>
      </c>
      <c r="N30" t="str">
        <f t="shared" si="6"/>
        <v xml:space="preserve">                "e": "2",</v>
      </c>
      <c r="O30" t="str">
        <f t="shared" si="7"/>
        <v xml:space="preserve">                "arc": null</v>
      </c>
      <c r="P30" s="11" t="str">
        <f t="shared" ca="1" si="8"/>
        <v xml:space="preserve">              {
                "sp": "&lt;effectivedate -1cd YYYY-MM-DDT13:00:00+00:00&gt;",
                "v": "0.030",
                "q": "E2",
                "e": "2",
                "arc": null
              },
</v>
      </c>
    </row>
    <row r="31" spans="1:16" x14ac:dyDescent="0.25">
      <c r="A31" t="s">
        <v>111</v>
      </c>
      <c r="B31" cm="1">
        <f t="array" aca="1" ref="B31" ca="1">INDIRECT("'[LoadShape.xlsx]" &amp; 'Load Shape Criteria'!$H$4 &amp; " 22'!$L4")</f>
        <v>0.01</v>
      </c>
      <c r="C31" cm="1">
        <f t="array" aca="1" ref="C31" ca="1">INDIRECT("'[LoadShape.xlsx]" &amp; 'Load Shape Criteria'!$H$4 &amp; " 23'!$I$4")</f>
        <v>2.0000000000000004</v>
      </c>
      <c r="D31">
        <f>'Step 10'!$G$4-1000</f>
        <v>6</v>
      </c>
      <c r="E31" s="3">
        <f t="shared" ca="1" si="0"/>
        <v>2.9999999999999995E-2</v>
      </c>
      <c r="F31" s="3" t="s">
        <v>56</v>
      </c>
      <c r="G31" s="3">
        <v>2</v>
      </c>
      <c r="I31" s="25" t="str">
        <f t="shared" si="1"/>
        <v/>
      </c>
      <c r="J31" s="25" t="str">
        <f t="shared" si="2"/>
        <v xml:space="preserve">,
</v>
      </c>
      <c r="K31" s="10" t="str">
        <f t="shared" si="3"/>
        <v xml:space="preserve">                "sp": "&lt;effectivedate -1cd YYYY-MM-DDT13:30:00+00:00&gt;",</v>
      </c>
      <c r="L31" t="str">
        <f t="shared" ca="1" si="4"/>
        <v xml:space="preserve">                "v": "0.030",</v>
      </c>
      <c r="M31" t="str">
        <f t="shared" si="5"/>
        <v xml:space="preserve">                "q": "E2",</v>
      </c>
      <c r="N31" t="str">
        <f t="shared" si="6"/>
        <v xml:space="preserve">                "e": "2",</v>
      </c>
      <c r="O31" t="str">
        <f t="shared" si="7"/>
        <v xml:space="preserve">                "arc": null</v>
      </c>
      <c r="P31" s="11" t="str">
        <f t="shared" ca="1" si="8"/>
        <v xml:space="preserve">              {
                "sp": "&lt;effectivedate -1cd YYYY-MM-DDT13:30:00+00:00&gt;",
                "v": "0.030",
                "q": "E2",
                "e": "2",
                "arc": null
              },
</v>
      </c>
    </row>
    <row r="32" spans="1:16" x14ac:dyDescent="0.25">
      <c r="A32" t="s">
        <v>112</v>
      </c>
      <c r="B32" cm="1">
        <f t="array" aca="1" ref="B32" ca="1">INDIRECT("'[LoadShape.xlsx]" &amp; 'Load Shape Criteria'!$H$4 &amp; " 22'!$L4")</f>
        <v>0.01</v>
      </c>
      <c r="C32" cm="1">
        <f t="array" aca="1" ref="C32" ca="1">INDIRECT("'[LoadShape.xlsx]" &amp; 'Load Shape Criteria'!$H$4 &amp; " 23'!$I$4")</f>
        <v>2.0000000000000004</v>
      </c>
      <c r="D32">
        <f>'Step 10'!$G$4-1000</f>
        <v>6</v>
      </c>
      <c r="E32" s="3">
        <f t="shared" ca="1" si="0"/>
        <v>2.9999999999999995E-2</v>
      </c>
      <c r="F32" s="3" t="s">
        <v>56</v>
      </c>
      <c r="G32" s="3">
        <v>2</v>
      </c>
      <c r="I32" s="25" t="str">
        <f t="shared" si="1"/>
        <v/>
      </c>
      <c r="J32" s="25" t="str">
        <f t="shared" si="2"/>
        <v xml:space="preserve">,
</v>
      </c>
      <c r="K32" s="10" t="str">
        <f t="shared" si="3"/>
        <v xml:space="preserve">                "sp": "&lt;effectivedate -1cd YYYY-MM-DDT14:00:00+00:00&gt;",</v>
      </c>
      <c r="L32" t="str">
        <f t="shared" ca="1" si="4"/>
        <v xml:space="preserve">                "v": "0.030",</v>
      </c>
      <c r="M32" t="str">
        <f t="shared" si="5"/>
        <v xml:space="preserve">                "q": "E2",</v>
      </c>
      <c r="N32" t="str">
        <f t="shared" si="6"/>
        <v xml:space="preserve">                "e": "2",</v>
      </c>
      <c r="O32" t="str">
        <f t="shared" si="7"/>
        <v xml:space="preserve">                "arc": null</v>
      </c>
      <c r="P32" s="11" t="str">
        <f t="shared" ca="1" si="8"/>
        <v xml:space="preserve">              {
                "sp": "&lt;effectivedate -1cd YYYY-MM-DDT14:00:00+00:00&gt;",
                "v": "0.030",
                "q": "E2",
                "e": "2",
                "arc": null
              },
</v>
      </c>
    </row>
    <row r="33" spans="1:16" x14ac:dyDescent="0.25">
      <c r="A33" t="s">
        <v>113</v>
      </c>
      <c r="B33" cm="1">
        <f t="array" aca="1" ref="B33" ca="1">INDIRECT("'[LoadShape.xlsx]" &amp; 'Load Shape Criteria'!$H$4 &amp; " 22'!$L4")</f>
        <v>0.01</v>
      </c>
      <c r="C33" cm="1">
        <f t="array" aca="1" ref="C33" ca="1">INDIRECT("'[LoadShape.xlsx]" &amp; 'Load Shape Criteria'!$H$4 &amp; " 23'!$I$4")</f>
        <v>2.0000000000000004</v>
      </c>
      <c r="D33">
        <f>'Step 10'!$G$4-1000</f>
        <v>6</v>
      </c>
      <c r="E33" s="3">
        <f t="shared" ca="1" si="0"/>
        <v>2.9999999999999995E-2</v>
      </c>
      <c r="F33" s="3" t="s">
        <v>56</v>
      </c>
      <c r="G33" s="3">
        <v>2</v>
      </c>
      <c r="I33" s="25" t="str">
        <f t="shared" si="1"/>
        <v/>
      </c>
      <c r="J33" s="25" t="str">
        <f t="shared" si="2"/>
        <v xml:space="preserve">,
</v>
      </c>
      <c r="K33" s="10" t="str">
        <f t="shared" si="3"/>
        <v xml:space="preserve">                "sp": "&lt;effectivedate -1cd YYYY-MM-DDT14:30:00+00:00&gt;",</v>
      </c>
      <c r="L33" t="str">
        <f t="shared" ca="1" si="4"/>
        <v xml:space="preserve">                "v": "0.030",</v>
      </c>
      <c r="M33" t="str">
        <f t="shared" si="5"/>
        <v xml:space="preserve">                "q": "E2",</v>
      </c>
      <c r="N33" t="str">
        <f t="shared" si="6"/>
        <v xml:space="preserve">                "e": "2",</v>
      </c>
      <c r="O33" t="str">
        <f t="shared" si="7"/>
        <v xml:space="preserve">                "arc": null</v>
      </c>
      <c r="P33" s="11" t="str">
        <f t="shared" ca="1" si="8"/>
        <v xml:space="preserve">              {
                "sp": "&lt;effectivedate -1cd YYYY-MM-DDT14:30:00+00:00&gt;",
                "v": "0.030",
                "q": "E2",
                "e": "2",
                "arc": null
              },
</v>
      </c>
    </row>
    <row r="34" spans="1:16" x14ac:dyDescent="0.25">
      <c r="A34" t="s">
        <v>114</v>
      </c>
      <c r="B34" cm="1">
        <f t="array" aca="1" ref="B34" ca="1">INDIRECT("'[LoadShape.xlsx]" &amp; 'Load Shape Criteria'!$H$4 &amp; " 22'!$L4")</f>
        <v>0.01</v>
      </c>
      <c r="C34" cm="1">
        <f t="array" aca="1" ref="C34" ca="1">INDIRECT("'[LoadShape.xlsx]" &amp; 'Load Shape Criteria'!$H$4 &amp; " 23'!$I$4")</f>
        <v>2.0000000000000004</v>
      </c>
      <c r="D34">
        <f>'Step 10'!$G$4-1000</f>
        <v>6</v>
      </c>
      <c r="E34" s="3">
        <f t="shared" ca="1" si="0"/>
        <v>2.9999999999999995E-2</v>
      </c>
      <c r="F34" s="3" t="s">
        <v>56</v>
      </c>
      <c r="G34" s="3">
        <v>2</v>
      </c>
      <c r="I34" s="25" t="str">
        <f t="shared" si="1"/>
        <v/>
      </c>
      <c r="J34" s="25" t="str">
        <f t="shared" si="2"/>
        <v xml:space="preserve">,
</v>
      </c>
      <c r="K34" s="10" t="str">
        <f t="shared" si="3"/>
        <v xml:space="preserve">                "sp": "&lt;effectivedate -1cd YYYY-MM-DDT15:00:00+00:00&gt;",</v>
      </c>
      <c r="L34" t="str">
        <f t="shared" ca="1" si="4"/>
        <v xml:space="preserve">                "v": "0.030",</v>
      </c>
      <c r="M34" t="str">
        <f t="shared" si="5"/>
        <v xml:space="preserve">                "q": "E2",</v>
      </c>
      <c r="N34" t="str">
        <f t="shared" si="6"/>
        <v xml:space="preserve">                "e": "2",</v>
      </c>
      <c r="O34" t="str">
        <f t="shared" si="7"/>
        <v xml:space="preserve">                "arc": null</v>
      </c>
      <c r="P34" s="11" t="str">
        <f t="shared" ca="1" si="8"/>
        <v xml:space="preserve">              {
                "sp": "&lt;effectivedate -1cd YYYY-MM-DDT15:00:00+00:00&gt;",
                "v": "0.030",
                "q": "E2",
                "e": "2",
                "arc": null
              },
</v>
      </c>
    </row>
    <row r="35" spans="1:16" x14ac:dyDescent="0.25">
      <c r="A35" t="s">
        <v>115</v>
      </c>
      <c r="B35" cm="1">
        <f t="array" aca="1" ref="B35" ca="1">INDIRECT("'[LoadShape.xlsx]" &amp; 'Load Shape Criteria'!$H$4 &amp; " 22'!$L4")</f>
        <v>0.01</v>
      </c>
      <c r="C35" cm="1">
        <f t="array" aca="1" ref="C35" ca="1">INDIRECT("'[LoadShape.xlsx]" &amp; 'Load Shape Criteria'!$H$4 &amp; " 23'!$I$4")</f>
        <v>2.0000000000000004</v>
      </c>
      <c r="D35">
        <f>'Step 10'!$G$4-1000</f>
        <v>6</v>
      </c>
      <c r="E35" s="3">
        <f t="shared" ca="1" si="0"/>
        <v>2.9999999999999995E-2</v>
      </c>
      <c r="F35" s="3" t="s">
        <v>56</v>
      </c>
      <c r="G35" s="3">
        <v>2</v>
      </c>
      <c r="I35" s="25" t="str">
        <f t="shared" si="1"/>
        <v/>
      </c>
      <c r="J35" s="25" t="str">
        <f t="shared" si="2"/>
        <v xml:space="preserve">,
</v>
      </c>
      <c r="K35" s="10" t="str">
        <f t="shared" si="3"/>
        <v xml:space="preserve">                "sp": "&lt;effectivedate -1cd YYYY-MM-DDT15:30:00+00:00&gt;",</v>
      </c>
      <c r="L35" t="str">
        <f t="shared" ca="1" si="4"/>
        <v xml:space="preserve">                "v": "0.030",</v>
      </c>
      <c r="M35" t="str">
        <f t="shared" si="5"/>
        <v xml:space="preserve">                "q": "E2",</v>
      </c>
      <c r="N35" t="str">
        <f t="shared" si="6"/>
        <v xml:space="preserve">                "e": "2",</v>
      </c>
      <c r="O35" t="str">
        <f t="shared" si="7"/>
        <v xml:space="preserve">                "arc": null</v>
      </c>
      <c r="P35" s="11" t="str">
        <f t="shared" ca="1" si="8"/>
        <v xml:space="preserve">              {
                "sp": "&lt;effectivedate -1cd YYYY-MM-DDT15:30:00+00:00&gt;",
                "v": "0.030",
                "q": "E2",
                "e": "2",
                "arc": null
              },
</v>
      </c>
    </row>
    <row r="36" spans="1:16" x14ac:dyDescent="0.25">
      <c r="A36" t="s">
        <v>116</v>
      </c>
      <c r="B36" cm="1">
        <f t="array" aca="1" ref="B36" ca="1">INDIRECT("'[LoadShape.xlsx]" &amp; 'Load Shape Criteria'!$H$4 &amp; " 22'!$L4")</f>
        <v>0.01</v>
      </c>
      <c r="C36" cm="1">
        <f t="array" aca="1" ref="C36" ca="1">INDIRECT("'[LoadShape.xlsx]" &amp; 'Load Shape Criteria'!$H$4 &amp; " 23'!$I$4")</f>
        <v>2.0000000000000004</v>
      </c>
      <c r="D36">
        <f>'Step 10'!$G$4-1000</f>
        <v>6</v>
      </c>
      <c r="E36" s="3">
        <f t="shared" ca="1" si="0"/>
        <v>2.9999999999999995E-2</v>
      </c>
      <c r="F36" s="3" t="s">
        <v>56</v>
      </c>
      <c r="G36" s="3">
        <v>2</v>
      </c>
      <c r="I36" s="25" t="str">
        <f t="shared" si="1"/>
        <v/>
      </c>
      <c r="J36" s="25" t="str">
        <f t="shared" si="2"/>
        <v xml:space="preserve">,
</v>
      </c>
      <c r="K36" s="10" t="str">
        <f t="shared" si="3"/>
        <v xml:space="preserve">                "sp": "&lt;effectivedate -1cd YYYY-MM-DDT16:00:00+00:00&gt;",</v>
      </c>
      <c r="L36" t="str">
        <f t="shared" ca="1" si="4"/>
        <v xml:space="preserve">                "v": "0.030",</v>
      </c>
      <c r="M36" t="str">
        <f t="shared" si="5"/>
        <v xml:space="preserve">                "q": "E2",</v>
      </c>
      <c r="N36" t="str">
        <f t="shared" si="6"/>
        <v xml:space="preserve">                "e": "2",</v>
      </c>
      <c r="O36" t="str">
        <f t="shared" si="7"/>
        <v xml:space="preserve">                "arc": null</v>
      </c>
      <c r="P36" s="11" t="str">
        <f t="shared" ca="1" si="8"/>
        <v xml:space="preserve">              {
                "sp": "&lt;effectivedate -1cd YYYY-MM-DDT16:00:00+00:00&gt;",
                "v": "0.030",
                "q": "E2",
                "e": "2",
                "arc": null
              },
</v>
      </c>
    </row>
    <row r="37" spans="1:16" x14ac:dyDescent="0.25">
      <c r="A37" t="s">
        <v>117</v>
      </c>
      <c r="B37" cm="1">
        <f t="array" aca="1" ref="B37" ca="1">INDIRECT("'[LoadShape.xlsx]" &amp; 'Load Shape Criteria'!$H$4 &amp; " 22'!$L4")</f>
        <v>0.01</v>
      </c>
      <c r="C37" cm="1">
        <f t="array" aca="1" ref="C37" ca="1">INDIRECT("'[LoadShape.xlsx]" &amp; 'Load Shape Criteria'!$H$4 &amp; " 23'!$I$4")</f>
        <v>2.0000000000000004</v>
      </c>
      <c r="D37">
        <f>'Step 10'!$G$4-1000</f>
        <v>6</v>
      </c>
      <c r="E37" s="3">
        <f t="shared" ca="1" si="0"/>
        <v>2.9999999999999995E-2</v>
      </c>
      <c r="F37" s="3" t="s">
        <v>56</v>
      </c>
      <c r="G37" s="3">
        <v>2</v>
      </c>
      <c r="I37" s="25" t="str">
        <f t="shared" si="1"/>
        <v/>
      </c>
      <c r="J37" s="25" t="str">
        <f t="shared" si="2"/>
        <v xml:space="preserve">,
</v>
      </c>
      <c r="K37" s="10" t="str">
        <f t="shared" si="3"/>
        <v xml:space="preserve">                "sp": "&lt;effectivedate -1cd YYYY-MM-DDT16:30:00+00:00&gt;",</v>
      </c>
      <c r="L37" t="str">
        <f t="shared" ca="1" si="4"/>
        <v xml:space="preserve">                "v": "0.030",</v>
      </c>
      <c r="M37" t="str">
        <f t="shared" si="5"/>
        <v xml:space="preserve">                "q": "E2",</v>
      </c>
      <c r="N37" t="str">
        <f t="shared" si="6"/>
        <v xml:space="preserve">                "e": "2",</v>
      </c>
      <c r="O37" t="str">
        <f t="shared" si="7"/>
        <v xml:space="preserve">                "arc": null</v>
      </c>
      <c r="P37" s="11" t="str">
        <f t="shared" ca="1" si="8"/>
        <v xml:space="preserve">              {
                "sp": "&lt;effectivedate -1cd YYYY-MM-DDT16:30:00+00:00&gt;",
                "v": "0.030",
                "q": "E2",
                "e": "2",
                "arc": null
              },
</v>
      </c>
    </row>
    <row r="38" spans="1:16" x14ac:dyDescent="0.25">
      <c r="A38" t="s">
        <v>118</v>
      </c>
      <c r="B38" cm="1">
        <f t="array" aca="1" ref="B38" ca="1">INDIRECT("'[LoadShape.xlsx]" &amp; 'Load Shape Criteria'!$H$4 &amp; " 22'!$L4")</f>
        <v>0.01</v>
      </c>
      <c r="C38" cm="1">
        <f t="array" aca="1" ref="C38" ca="1">INDIRECT("'[LoadShape.xlsx]" &amp; 'Load Shape Criteria'!$H$4 &amp; " 23'!$I$4")</f>
        <v>2.0000000000000004</v>
      </c>
      <c r="D38">
        <f>'Step 10'!$G$4-1000</f>
        <v>6</v>
      </c>
      <c r="E38" s="3">
        <f t="shared" ca="1" si="0"/>
        <v>2.9999999999999995E-2</v>
      </c>
      <c r="F38" s="3" t="s">
        <v>56</v>
      </c>
      <c r="G38" s="3">
        <v>2</v>
      </c>
      <c r="I38" s="25" t="str">
        <f t="shared" si="1"/>
        <v/>
      </c>
      <c r="J38" s="25" t="str">
        <f t="shared" si="2"/>
        <v xml:space="preserve">,
</v>
      </c>
      <c r="K38" s="10" t="str">
        <f t="shared" si="3"/>
        <v xml:space="preserve">                "sp": "&lt;effectivedate -1cd YYYY-MM-DDT17:00:00+00:00&gt;",</v>
      </c>
      <c r="L38" t="str">
        <f t="shared" ca="1" si="4"/>
        <v xml:space="preserve">                "v": "0.030",</v>
      </c>
      <c r="M38" t="str">
        <f t="shared" si="5"/>
        <v xml:space="preserve">                "q": "E2",</v>
      </c>
      <c r="N38" t="str">
        <f t="shared" si="6"/>
        <v xml:space="preserve">                "e": "2",</v>
      </c>
      <c r="O38" t="str">
        <f t="shared" si="7"/>
        <v xml:space="preserve">                "arc": null</v>
      </c>
      <c r="P38" s="11" t="str">
        <f t="shared" ca="1" si="8"/>
        <v xml:space="preserve">              {
                "sp": "&lt;effectivedate -1cd YYYY-MM-DDT17:00:00+00:00&gt;",
                "v": "0.030",
                "q": "E2",
                "e": "2",
                "arc": null
              },
</v>
      </c>
    </row>
    <row r="39" spans="1:16" x14ac:dyDescent="0.25">
      <c r="A39" t="s">
        <v>119</v>
      </c>
      <c r="B39" cm="1">
        <f t="array" aca="1" ref="B39" ca="1">INDIRECT("'[LoadShape.xlsx]" &amp; 'Load Shape Criteria'!$H$4 &amp; " 22'!$L4")</f>
        <v>0.01</v>
      </c>
      <c r="C39" cm="1">
        <f t="array" aca="1" ref="C39" ca="1">INDIRECT("'[LoadShape.xlsx]" &amp; 'Load Shape Criteria'!$H$4 &amp; " 23'!$I$4")</f>
        <v>2.0000000000000004</v>
      </c>
      <c r="D39">
        <f>'Step 10'!$G$4-1000</f>
        <v>6</v>
      </c>
      <c r="E39" s="3">
        <f t="shared" ca="1" si="0"/>
        <v>2.9999999999999995E-2</v>
      </c>
      <c r="F39" s="3" t="s">
        <v>56</v>
      </c>
      <c r="G39" s="3">
        <v>2</v>
      </c>
      <c r="I39" s="25" t="str">
        <f t="shared" si="1"/>
        <v/>
      </c>
      <c r="J39" s="25" t="str">
        <f t="shared" si="2"/>
        <v xml:space="preserve">,
</v>
      </c>
      <c r="K39" s="10" t="str">
        <f t="shared" si="3"/>
        <v xml:space="preserve">                "sp": "&lt;effectivedate -1cd YYYY-MM-DDT17:30:00+00:00&gt;",</v>
      </c>
      <c r="L39" t="str">
        <f t="shared" ca="1" si="4"/>
        <v xml:space="preserve">                "v": "0.030",</v>
      </c>
      <c r="M39" t="str">
        <f t="shared" si="5"/>
        <v xml:space="preserve">                "q": "E2",</v>
      </c>
      <c r="N39" t="str">
        <f t="shared" si="6"/>
        <v xml:space="preserve">                "e": "2",</v>
      </c>
      <c r="O39" t="str">
        <f t="shared" si="7"/>
        <v xml:space="preserve">                "arc": null</v>
      </c>
      <c r="P39" s="11" t="str">
        <f t="shared" ca="1" si="8"/>
        <v xml:space="preserve">              {
                "sp": "&lt;effectivedate -1cd YYYY-MM-DDT17:30:00+00:00&gt;",
                "v": "0.030",
                "q": "E2",
                "e": "2",
                "arc": null
              },
</v>
      </c>
    </row>
    <row r="40" spans="1:16" x14ac:dyDescent="0.25">
      <c r="A40" t="s">
        <v>120</v>
      </c>
      <c r="B40" cm="1">
        <f t="array" aca="1" ref="B40" ca="1">INDIRECT("'[LoadShape.xlsx]" &amp; 'Load Shape Criteria'!$H$4 &amp; " 22'!$L4")</f>
        <v>0.01</v>
      </c>
      <c r="C40" cm="1">
        <f t="array" aca="1" ref="C40" ca="1">INDIRECT("'[LoadShape.xlsx]" &amp; 'Load Shape Criteria'!$H$4 &amp; " 23'!$I$4")</f>
        <v>2.0000000000000004</v>
      </c>
      <c r="D40">
        <f>'Step 10'!$G$4-1000</f>
        <v>6</v>
      </c>
      <c r="E40" s="3">
        <f t="shared" ca="1" si="0"/>
        <v>2.9999999999999995E-2</v>
      </c>
      <c r="F40" s="3" t="s">
        <v>56</v>
      </c>
      <c r="G40" s="3">
        <v>2</v>
      </c>
      <c r="I40" s="25" t="str">
        <f t="shared" si="1"/>
        <v/>
      </c>
      <c r="J40" s="25" t="str">
        <f t="shared" si="2"/>
        <v xml:space="preserve">,
</v>
      </c>
      <c r="K40" s="10" t="str">
        <f t="shared" si="3"/>
        <v xml:space="preserve">                "sp": "&lt;effectivedate -1cd YYYY-MM-DDT18:00:00+00:00&gt;",</v>
      </c>
      <c r="L40" t="str">
        <f t="shared" ca="1" si="4"/>
        <v xml:space="preserve">                "v": "0.030",</v>
      </c>
      <c r="M40" t="str">
        <f t="shared" si="5"/>
        <v xml:space="preserve">                "q": "E2",</v>
      </c>
      <c r="N40" t="str">
        <f t="shared" si="6"/>
        <v xml:space="preserve">                "e": "2",</v>
      </c>
      <c r="O40" t="str">
        <f t="shared" si="7"/>
        <v xml:space="preserve">                "arc": null</v>
      </c>
      <c r="P40" s="11" t="str">
        <f t="shared" ca="1" si="8"/>
        <v xml:space="preserve">              {
                "sp": "&lt;effectivedate -1cd YYYY-MM-DDT18:00:00+00:00&gt;",
                "v": "0.030",
                "q": "E2",
                "e": "2",
                "arc": null
              },
</v>
      </c>
    </row>
    <row r="41" spans="1:16" x14ac:dyDescent="0.25">
      <c r="A41" t="s">
        <v>121</v>
      </c>
      <c r="B41" cm="1">
        <f t="array" aca="1" ref="B41" ca="1">INDIRECT("'[LoadShape.xlsx]" &amp; 'Load Shape Criteria'!$H$4 &amp; " 22'!$L4")</f>
        <v>0.01</v>
      </c>
      <c r="C41" cm="1">
        <f t="array" aca="1" ref="C41" ca="1">INDIRECT("'[LoadShape.xlsx]" &amp; 'Load Shape Criteria'!$H$4 &amp; " 23'!$I$4")</f>
        <v>2.0000000000000004</v>
      </c>
      <c r="D41">
        <f>'Step 10'!$G$4-1000</f>
        <v>6</v>
      </c>
      <c r="E41" s="3">
        <f t="shared" ca="1" si="0"/>
        <v>2.9999999999999995E-2</v>
      </c>
      <c r="F41" s="3" t="s">
        <v>56</v>
      </c>
      <c r="G41" s="3">
        <v>2</v>
      </c>
      <c r="I41" s="25" t="str">
        <f t="shared" si="1"/>
        <v/>
      </c>
      <c r="J41" s="25" t="str">
        <f t="shared" si="2"/>
        <v xml:space="preserve">,
</v>
      </c>
      <c r="K41" s="10" t="str">
        <f t="shared" si="3"/>
        <v xml:space="preserve">                "sp": "&lt;effectivedate -1cd YYYY-MM-DDT18:30:00+00:00&gt;",</v>
      </c>
      <c r="L41" t="str">
        <f t="shared" ca="1" si="4"/>
        <v xml:space="preserve">                "v": "0.030",</v>
      </c>
      <c r="M41" t="str">
        <f t="shared" si="5"/>
        <v xml:space="preserve">                "q": "E2",</v>
      </c>
      <c r="N41" t="str">
        <f t="shared" si="6"/>
        <v xml:space="preserve">                "e": "2",</v>
      </c>
      <c r="O41" t="str">
        <f t="shared" si="7"/>
        <v xml:space="preserve">                "arc": null</v>
      </c>
      <c r="P41" s="11" t="str">
        <f t="shared" ca="1" si="8"/>
        <v xml:space="preserve">              {
                "sp": "&lt;effectivedate -1cd YYYY-MM-DDT18:30:00+00:00&gt;",
                "v": "0.030",
                "q": "E2",
                "e": "2",
                "arc": null
              },
</v>
      </c>
    </row>
    <row r="42" spans="1:16" x14ac:dyDescent="0.25">
      <c r="A42" t="s">
        <v>122</v>
      </c>
      <c r="B42" cm="1">
        <f t="array" aca="1" ref="B42" ca="1">INDIRECT("'[LoadShape.xlsx]" &amp; 'Load Shape Criteria'!$H$4 &amp; " 22'!$L4")</f>
        <v>0.01</v>
      </c>
      <c r="C42" cm="1">
        <f t="array" aca="1" ref="C42" ca="1">INDIRECT("'[LoadShape.xlsx]" &amp; 'Load Shape Criteria'!$H$4 &amp; " 23'!$I$4")</f>
        <v>2.0000000000000004</v>
      </c>
      <c r="D42">
        <f>'Step 10'!$G$4-1000</f>
        <v>6</v>
      </c>
      <c r="E42" s="3">
        <f t="shared" ca="1" si="0"/>
        <v>2.9999999999999995E-2</v>
      </c>
      <c r="F42" s="3" t="s">
        <v>56</v>
      </c>
      <c r="G42" s="3">
        <v>2</v>
      </c>
      <c r="I42" s="25" t="str">
        <f t="shared" si="1"/>
        <v/>
      </c>
      <c r="J42" s="25" t="str">
        <f t="shared" si="2"/>
        <v xml:space="preserve">,
</v>
      </c>
      <c r="K42" s="10" t="str">
        <f t="shared" si="3"/>
        <v xml:space="preserve">                "sp": "&lt;effectivedate -1cd YYYY-MM-DDT19:00:00+00:00&gt;",</v>
      </c>
      <c r="L42" t="str">
        <f t="shared" ca="1" si="4"/>
        <v xml:space="preserve">                "v": "0.030",</v>
      </c>
      <c r="M42" t="str">
        <f t="shared" si="5"/>
        <v xml:space="preserve">                "q": "E2",</v>
      </c>
      <c r="N42" t="str">
        <f t="shared" si="6"/>
        <v xml:space="preserve">                "e": "2",</v>
      </c>
      <c r="O42" t="str">
        <f t="shared" si="7"/>
        <v xml:space="preserve">                "arc": null</v>
      </c>
      <c r="P42" s="11" t="str">
        <f t="shared" ca="1" si="8"/>
        <v xml:space="preserve">              {
                "sp": "&lt;effectivedate -1cd YYYY-MM-DDT19:00:00+00:00&gt;",
                "v": "0.030",
                "q": "E2",
                "e": "2",
                "arc": null
              },
</v>
      </c>
    </row>
    <row r="43" spans="1:16" x14ac:dyDescent="0.25">
      <c r="A43" t="s">
        <v>123</v>
      </c>
      <c r="B43" cm="1">
        <f t="array" aca="1" ref="B43" ca="1">INDIRECT("'[LoadShape.xlsx]" &amp; 'Load Shape Criteria'!$H$4 &amp; " 22'!$L4")</f>
        <v>0.01</v>
      </c>
      <c r="C43" cm="1">
        <f t="array" aca="1" ref="C43" ca="1">INDIRECT("'[LoadShape.xlsx]" &amp; 'Load Shape Criteria'!$H$4 &amp; " 23'!$I$4")</f>
        <v>2.0000000000000004</v>
      </c>
      <c r="D43">
        <f>'Step 10'!$G$4-1000</f>
        <v>6</v>
      </c>
      <c r="E43" s="3">
        <f t="shared" ca="1" si="0"/>
        <v>2.9999999999999995E-2</v>
      </c>
      <c r="F43" s="3" t="s">
        <v>56</v>
      </c>
      <c r="G43" s="3">
        <v>2</v>
      </c>
      <c r="I43" s="25" t="str">
        <f t="shared" si="1"/>
        <v/>
      </c>
      <c r="J43" s="25" t="str">
        <f t="shared" si="2"/>
        <v xml:space="preserve">,
</v>
      </c>
      <c r="K43" s="10" t="str">
        <f t="shared" si="3"/>
        <v xml:space="preserve">                "sp": "&lt;effectivedate -1cd YYYY-MM-DDT19:30:00+00:00&gt;",</v>
      </c>
      <c r="L43" t="str">
        <f t="shared" ca="1" si="4"/>
        <v xml:space="preserve">                "v": "0.030",</v>
      </c>
      <c r="M43" t="str">
        <f t="shared" si="5"/>
        <v xml:space="preserve">                "q": "E2",</v>
      </c>
      <c r="N43" t="str">
        <f t="shared" si="6"/>
        <v xml:space="preserve">                "e": "2",</v>
      </c>
      <c r="O43" t="str">
        <f t="shared" si="7"/>
        <v xml:space="preserve">                "arc": null</v>
      </c>
      <c r="P43" s="11" t="str">
        <f t="shared" ca="1" si="8"/>
        <v xml:space="preserve">              {
                "sp": "&lt;effectivedate -1cd YYYY-MM-DDT19:30:00+00:00&gt;",
                "v": "0.030",
                "q": "E2",
                "e": "2",
                "arc": null
              },
</v>
      </c>
    </row>
    <row r="44" spans="1:16" x14ac:dyDescent="0.25">
      <c r="A44" t="s">
        <v>124</v>
      </c>
      <c r="B44" cm="1">
        <f t="array" aca="1" ref="B44" ca="1">INDIRECT("'[LoadShape.xlsx]" &amp; 'Load Shape Criteria'!$H$4 &amp; " 22'!$L4")</f>
        <v>0.01</v>
      </c>
      <c r="C44" cm="1">
        <f t="array" aca="1" ref="C44" ca="1">INDIRECT("'[LoadShape.xlsx]" &amp; 'Load Shape Criteria'!$H$4 &amp; " 23'!$I$4")</f>
        <v>2.0000000000000004</v>
      </c>
      <c r="D44">
        <f>'Step 10'!$G$4-1000</f>
        <v>6</v>
      </c>
      <c r="E44" s="3">
        <f t="shared" ca="1" si="0"/>
        <v>2.9999999999999995E-2</v>
      </c>
      <c r="F44" s="3" t="s">
        <v>56</v>
      </c>
      <c r="G44" s="3">
        <v>2</v>
      </c>
      <c r="I44" s="25" t="str">
        <f t="shared" si="1"/>
        <v/>
      </c>
      <c r="J44" s="25" t="str">
        <f t="shared" si="2"/>
        <v xml:space="preserve">,
</v>
      </c>
      <c r="K44" s="10" t="str">
        <f t="shared" si="3"/>
        <v xml:space="preserve">                "sp": "&lt;effectivedate -1cd YYYY-MM-DDT20:00:00+00:00&gt;",</v>
      </c>
      <c r="L44" t="str">
        <f t="shared" ca="1" si="4"/>
        <v xml:space="preserve">                "v": "0.030",</v>
      </c>
      <c r="M44" t="str">
        <f t="shared" si="5"/>
        <v xml:space="preserve">                "q": "E2",</v>
      </c>
      <c r="N44" t="str">
        <f t="shared" si="6"/>
        <v xml:space="preserve">                "e": "2",</v>
      </c>
      <c r="O44" t="str">
        <f t="shared" si="7"/>
        <v xml:space="preserve">                "arc": null</v>
      </c>
      <c r="P44" s="11" t="str">
        <f t="shared" ca="1" si="8"/>
        <v xml:space="preserve">              {
                "sp": "&lt;effectivedate -1cd YYYY-MM-DDT20:00:00+00:00&gt;",
                "v": "0.030",
                "q": "E2",
                "e": "2",
                "arc": null
              },
</v>
      </c>
    </row>
    <row r="45" spans="1:16" x14ac:dyDescent="0.25">
      <c r="A45" t="s">
        <v>125</v>
      </c>
      <c r="B45" cm="1">
        <f t="array" aca="1" ref="B45" ca="1">INDIRECT("'[LoadShape.xlsx]" &amp; 'Load Shape Criteria'!$H$4 &amp; " 22'!$L4")</f>
        <v>0.01</v>
      </c>
      <c r="C45" cm="1">
        <f t="array" aca="1" ref="C45" ca="1">INDIRECT("'[LoadShape.xlsx]" &amp; 'Load Shape Criteria'!$H$4 &amp; " 23'!$I$4")</f>
        <v>2.0000000000000004</v>
      </c>
      <c r="D45">
        <f>'Step 10'!$G$4-1000</f>
        <v>6</v>
      </c>
      <c r="E45" s="3">
        <f t="shared" ca="1" si="0"/>
        <v>2.9999999999999995E-2</v>
      </c>
      <c r="F45" s="3" t="s">
        <v>56</v>
      </c>
      <c r="G45" s="3">
        <v>2</v>
      </c>
      <c r="I45" s="25" t="str">
        <f t="shared" si="1"/>
        <v/>
      </c>
      <c r="J45" s="25" t="str">
        <f t="shared" si="2"/>
        <v xml:space="preserve">,
</v>
      </c>
      <c r="K45" s="10" t="str">
        <f t="shared" si="3"/>
        <v xml:space="preserve">                "sp": "&lt;effectivedate -1cd YYYY-MM-DDT20:30:00+00:00&gt;",</v>
      </c>
      <c r="L45" t="str">
        <f t="shared" ca="1" si="4"/>
        <v xml:space="preserve">                "v": "0.030",</v>
      </c>
      <c r="M45" t="str">
        <f t="shared" si="5"/>
        <v xml:space="preserve">                "q": "E2",</v>
      </c>
      <c r="N45" t="str">
        <f t="shared" si="6"/>
        <v xml:space="preserve">                "e": "2",</v>
      </c>
      <c r="O45" t="str">
        <f t="shared" si="7"/>
        <v xml:space="preserve">                "arc": null</v>
      </c>
      <c r="P45" s="11" t="str">
        <f t="shared" ca="1" si="8"/>
        <v xml:space="preserve">              {
                "sp": "&lt;effectivedate -1cd YYYY-MM-DDT20:30:00+00:00&gt;",
                "v": "0.030",
                "q": "E2",
                "e": "2",
                "arc": null
              },
</v>
      </c>
    </row>
    <row r="46" spans="1:16" x14ac:dyDescent="0.25">
      <c r="A46" t="s">
        <v>126</v>
      </c>
      <c r="B46" cm="1">
        <f t="array" aca="1" ref="B46" ca="1">INDIRECT("'[LoadShape.xlsx]" &amp; 'Load Shape Criteria'!$H$4 &amp; " 22'!$L4")</f>
        <v>0.01</v>
      </c>
      <c r="C46" cm="1">
        <f t="array" aca="1" ref="C46" ca="1">INDIRECT("'[LoadShape.xlsx]" &amp; 'Load Shape Criteria'!$H$4 &amp; " 23'!$I$4")</f>
        <v>2.0000000000000004</v>
      </c>
      <c r="D46">
        <f>'Step 10'!$G$4-1000</f>
        <v>6</v>
      </c>
      <c r="E46" s="3">
        <f t="shared" ca="1" si="0"/>
        <v>2.9999999999999995E-2</v>
      </c>
      <c r="F46" s="3" t="s">
        <v>56</v>
      </c>
      <c r="G46" s="3">
        <v>2</v>
      </c>
      <c r="I46" s="25" t="str">
        <f t="shared" si="1"/>
        <v/>
      </c>
      <c r="J46" s="25" t="str">
        <f t="shared" si="2"/>
        <v xml:space="preserve">,
</v>
      </c>
      <c r="K46" s="10" t="str">
        <f t="shared" si="3"/>
        <v xml:space="preserve">                "sp": "&lt;effectivedate -1cd YYYY-MM-DDT21:00:00+00:00&gt;",</v>
      </c>
      <c r="L46" t="str">
        <f t="shared" ca="1" si="4"/>
        <v xml:space="preserve">                "v": "0.030",</v>
      </c>
      <c r="M46" t="str">
        <f t="shared" si="5"/>
        <v xml:space="preserve">                "q": "E2",</v>
      </c>
      <c r="N46" t="str">
        <f t="shared" si="6"/>
        <v xml:space="preserve">                "e": "2",</v>
      </c>
      <c r="O46" t="str">
        <f t="shared" si="7"/>
        <v xml:space="preserve">                "arc": null</v>
      </c>
      <c r="P46" s="11" t="str">
        <f t="shared" ca="1" si="8"/>
        <v xml:space="preserve">              {
                "sp": "&lt;effectivedate -1cd YYYY-MM-DDT21:00:00+00:00&gt;",
                "v": "0.030",
                "q": "E2",
                "e": "2",
                "arc": null
              },
</v>
      </c>
    </row>
    <row r="47" spans="1:16" x14ac:dyDescent="0.25">
      <c r="A47" t="s">
        <v>127</v>
      </c>
      <c r="B47" cm="1">
        <f t="array" aca="1" ref="B47" ca="1">INDIRECT("'[LoadShape.xlsx]" &amp; 'Load Shape Criteria'!$H$4 &amp; " 22'!$L4")</f>
        <v>0.01</v>
      </c>
      <c r="C47" cm="1">
        <f t="array" aca="1" ref="C47" ca="1">INDIRECT("'[LoadShape.xlsx]" &amp; 'Load Shape Criteria'!$H$4 &amp; " 23'!$I$4")</f>
        <v>2.0000000000000004</v>
      </c>
      <c r="D47">
        <f>'Step 10'!$G$4-1000</f>
        <v>6</v>
      </c>
      <c r="E47" s="3">
        <f t="shared" ca="1" si="0"/>
        <v>2.9999999999999995E-2</v>
      </c>
      <c r="F47" s="3" t="s">
        <v>56</v>
      </c>
      <c r="G47" s="3">
        <v>2</v>
      </c>
      <c r="I47" s="25" t="str">
        <f t="shared" si="1"/>
        <v/>
      </c>
      <c r="J47" s="25" t="str">
        <f t="shared" si="2"/>
        <v xml:space="preserve">,
</v>
      </c>
      <c r="K47" s="10" t="str">
        <f t="shared" si="3"/>
        <v xml:space="preserve">                "sp": "&lt;effectivedate -1cd YYYY-MM-DDT21:30:00+00:00&gt;",</v>
      </c>
      <c r="L47" t="str">
        <f t="shared" ca="1" si="4"/>
        <v xml:space="preserve">                "v": "0.030",</v>
      </c>
      <c r="M47" t="str">
        <f t="shared" si="5"/>
        <v xml:space="preserve">                "q": "E2",</v>
      </c>
      <c r="N47" t="str">
        <f t="shared" si="6"/>
        <v xml:space="preserve">                "e": "2",</v>
      </c>
      <c r="O47" t="str">
        <f t="shared" si="7"/>
        <v xml:space="preserve">                "arc": null</v>
      </c>
      <c r="P47" s="11" t="str">
        <f t="shared" ca="1" si="8"/>
        <v xml:space="preserve">              {
                "sp": "&lt;effectivedate -1cd YYYY-MM-DDT21:30:00+00:00&gt;",
                "v": "0.030",
                "q": "E2",
                "e": "2",
                "arc": null
              },
</v>
      </c>
    </row>
    <row r="48" spans="1:16" x14ac:dyDescent="0.25">
      <c r="A48" t="s">
        <v>128</v>
      </c>
      <c r="B48" cm="1">
        <f t="array" aca="1" ref="B48" ca="1">INDIRECT("'[LoadShape.xlsx]" &amp; 'Load Shape Criteria'!$H$4 &amp; " 22'!$L4")</f>
        <v>0.01</v>
      </c>
      <c r="C48" cm="1">
        <f t="array" aca="1" ref="C48" ca="1">INDIRECT("'[LoadShape.xlsx]" &amp; 'Load Shape Criteria'!$H$4 &amp; " 23'!$I$4")</f>
        <v>2.0000000000000004</v>
      </c>
      <c r="D48">
        <f>'Step 10'!$G$4-1000</f>
        <v>6</v>
      </c>
      <c r="E48" s="3">
        <f t="shared" ca="1" si="0"/>
        <v>2.9999999999999995E-2</v>
      </c>
      <c r="F48" s="3" t="s">
        <v>56</v>
      </c>
      <c r="G48" s="3">
        <v>2</v>
      </c>
      <c r="I48" s="25" t="str">
        <f t="shared" si="1"/>
        <v/>
      </c>
      <c r="J48" s="25" t="str">
        <f t="shared" si="2"/>
        <v xml:space="preserve">,
</v>
      </c>
      <c r="K48" s="10" t="str">
        <f t="shared" si="3"/>
        <v xml:space="preserve">                "sp": "&lt;effectivedate -1cd YYYY-MM-DDT22:00:00+00:00&gt;",</v>
      </c>
      <c r="L48" t="str">
        <f t="shared" ca="1" si="4"/>
        <v xml:space="preserve">                "v": "0.030",</v>
      </c>
      <c r="M48" t="str">
        <f t="shared" si="5"/>
        <v xml:space="preserve">                "q": "E2",</v>
      </c>
      <c r="N48" t="str">
        <f t="shared" si="6"/>
        <v xml:space="preserve">                "e": "2",</v>
      </c>
      <c r="O48" t="str">
        <f t="shared" si="7"/>
        <v xml:space="preserve">                "arc": null</v>
      </c>
      <c r="P48" s="11" t="str">
        <f t="shared" ca="1" si="8"/>
        <v xml:space="preserve">              {
                "sp": "&lt;effectivedate -1cd YYYY-MM-DDT22:00:00+00:00&gt;",
                "v": "0.030",
                "q": "E2",
                "e": "2",
                "arc": null
              },
</v>
      </c>
    </row>
    <row r="49" spans="1:16" x14ac:dyDescent="0.25">
      <c r="A49" t="s">
        <v>129</v>
      </c>
      <c r="B49" cm="1">
        <f t="array" aca="1" ref="B49" ca="1">INDIRECT("'[LoadShape.xlsx]" &amp; 'Load Shape Criteria'!$H$4 &amp; " 22'!$L4")</f>
        <v>0.01</v>
      </c>
      <c r="C49" cm="1">
        <f t="array" aca="1" ref="C49" ca="1">INDIRECT("'[LoadShape.xlsx]" &amp; 'Load Shape Criteria'!$H$4 &amp; " 23'!$I$4")</f>
        <v>2.0000000000000004</v>
      </c>
      <c r="D49">
        <f>'Step 10'!$G$4-1000</f>
        <v>6</v>
      </c>
      <c r="E49" s="3">
        <f t="shared" ca="1" si="0"/>
        <v>2.9999999999999995E-2</v>
      </c>
      <c r="F49" s="3" t="s">
        <v>56</v>
      </c>
      <c r="G49" s="3">
        <v>2</v>
      </c>
      <c r="I49" s="25" t="str">
        <f t="shared" si="1"/>
        <v/>
      </c>
      <c r="J49" s="25" t="str">
        <f t="shared" si="2"/>
        <v xml:space="preserve">,
</v>
      </c>
      <c r="K49" s="10" t="str">
        <f t="shared" si="3"/>
        <v xml:space="preserve">                "sp": "&lt;effectivedate -1cd YYYY-MM-DDT22:30:00+00:00&gt;",</v>
      </c>
      <c r="L49" t="str">
        <f t="shared" ca="1" si="4"/>
        <v xml:space="preserve">                "v": "0.030",</v>
      </c>
      <c r="M49" t="str">
        <f t="shared" si="5"/>
        <v xml:space="preserve">                "q": "E2",</v>
      </c>
      <c r="N49" t="str">
        <f t="shared" si="6"/>
        <v xml:space="preserve">                "e": "2",</v>
      </c>
      <c r="O49" t="str">
        <f t="shared" si="7"/>
        <v xml:space="preserve">                "arc": null</v>
      </c>
      <c r="P49" s="11" t="str">
        <f t="shared" ca="1" si="8"/>
        <v xml:space="preserve">              {
                "sp": "&lt;effectivedate -1cd YYYY-MM-DDT22:30:00+00:00&gt;",
                "v": "0.030",
                "q": "E2",
                "e": "2",
                "arc": null
              },
</v>
      </c>
    </row>
    <row r="50" spans="1:16" x14ac:dyDescent="0.25">
      <c r="A50" t="s">
        <v>130</v>
      </c>
      <c r="B50" cm="1">
        <f t="array" aca="1" ref="B50" ca="1">INDIRECT("'[LoadShape.xlsx]" &amp; 'Load Shape Criteria'!$H$4 &amp; " 22'!$L4")</f>
        <v>0.01</v>
      </c>
      <c r="C50" cm="1">
        <f t="array" aca="1" ref="C50" ca="1">INDIRECT("'[LoadShape.xlsx]" &amp; 'Load Shape Criteria'!$H$4 &amp; " 23'!$I$4")</f>
        <v>2.0000000000000004</v>
      </c>
      <c r="D50">
        <f>'Step 10'!$G$4-1000</f>
        <v>6</v>
      </c>
      <c r="E50" s="3">
        <f t="shared" ca="1" si="0"/>
        <v>2.9999999999999995E-2</v>
      </c>
      <c r="F50" s="3" t="s">
        <v>56</v>
      </c>
      <c r="G50" s="3">
        <v>2</v>
      </c>
      <c r="I50" s="25" t="str">
        <f t="shared" si="1"/>
        <v/>
      </c>
      <c r="J50" s="25" t="str">
        <f t="shared" si="2"/>
        <v xml:space="preserve">,
</v>
      </c>
      <c r="K50" s="10" t="str">
        <f t="shared" si="3"/>
        <v xml:space="preserve">                "sp": "&lt;effectivedate -1cd YYYY-MM-DDT23:00:00+00:00&gt;",</v>
      </c>
      <c r="L50" t="str">
        <f t="shared" ca="1" si="4"/>
        <v xml:space="preserve">                "v": "0.030",</v>
      </c>
      <c r="M50" t="str">
        <f t="shared" si="5"/>
        <v xml:space="preserve">                "q": "E2",</v>
      </c>
      <c r="N50" t="str">
        <f t="shared" si="6"/>
        <v xml:space="preserve">                "e": "2",</v>
      </c>
      <c r="O50" t="str">
        <f t="shared" si="7"/>
        <v xml:space="preserve">                "arc": null</v>
      </c>
      <c r="P50" s="11" t="str">
        <f t="shared" ca="1" si="8"/>
        <v xml:space="preserve">              {
                "sp": "&lt;effectivedate -1cd YYYY-MM-DDT23:00:00+00:00&gt;",
                "v": "0.030",
                "q": "E2",
                "e": "2",
                "arc": null
              },
</v>
      </c>
    </row>
    <row r="51" spans="1:16" x14ac:dyDescent="0.25">
      <c r="A51" t="s">
        <v>131</v>
      </c>
      <c r="B51" cm="1">
        <f t="array" aca="1" ref="B51" ca="1">INDIRECT("'[LoadShape.xlsx]" &amp; 'Load Shape Criteria'!$H$4 &amp; " 22'!$L4")</f>
        <v>0.01</v>
      </c>
      <c r="C51" cm="1">
        <f t="array" aca="1" ref="C51" ca="1">INDIRECT("'[LoadShape.xlsx]" &amp; 'Load Shape Criteria'!$H$4 &amp; " 23'!$I$4")</f>
        <v>2.0000000000000004</v>
      </c>
      <c r="D51">
        <f>'Step 10'!$G$4-1000</f>
        <v>6</v>
      </c>
      <c r="E51" s="3">
        <f t="shared" ca="1" si="0"/>
        <v>2.9999999999999995E-2</v>
      </c>
      <c r="F51" s="3" t="s">
        <v>56</v>
      </c>
      <c r="G51" s="3">
        <v>2</v>
      </c>
      <c r="I51" s="25" t="str">
        <f t="shared" si="1"/>
        <v/>
      </c>
      <c r="J51" s="25" t="str">
        <f t="shared" si="2"/>
        <v xml:space="preserve">,
</v>
      </c>
      <c r="K51" s="10" t="str">
        <f t="shared" si="3"/>
        <v xml:space="preserve">                "sp": "&lt;effectivedate -1cd YYYY-MM-DDT23:30:00+00:00&gt;",</v>
      </c>
      <c r="L51" t="str">
        <f t="shared" ca="1" si="4"/>
        <v xml:space="preserve">                "v": "0.030",</v>
      </c>
      <c r="M51" t="str">
        <f t="shared" si="5"/>
        <v xml:space="preserve">                "q": "E2",</v>
      </c>
      <c r="N51" t="str">
        <f t="shared" si="6"/>
        <v xml:space="preserve">                "e": "2",</v>
      </c>
      <c r="O51" t="str">
        <f t="shared" si="7"/>
        <v xml:space="preserve">                "arc": null</v>
      </c>
      <c r="P51" s="11" t="str">
        <f t="shared" ca="1" si="8"/>
        <v xml:space="preserve">              {
                "sp": "&lt;effectivedate -1cd YYYY-MM-DDT23:30:00+00:00&gt;",
                "v": "0.030",
                "q": "E2",
                "e": "2",
                "arc": null
              },
</v>
      </c>
    </row>
    <row r="52" spans="1:16" x14ac:dyDescent="0.25">
      <c r="A52" t="s">
        <v>84</v>
      </c>
      <c r="B52" cm="1">
        <f t="array" aca="1" ref="B52" ca="1">INDIRECT("'[LoadShape.xlsx]" &amp; 'Load Shape Criteria'!$H$4 &amp; " 22'!$L4")</f>
        <v>0.01</v>
      </c>
      <c r="C52" cm="1">
        <f t="array" aca="1" ref="C52" ca="1">INDIRECT("'[LoadShape.xlsx]" &amp; 'Load Shape Criteria'!$H$4 &amp; " 23'!$I$4")</f>
        <v>2.0000000000000004</v>
      </c>
      <c r="D52">
        <f>'Step 10'!$G$4-1000</f>
        <v>6</v>
      </c>
      <c r="E52" s="3">
        <f t="shared" ca="1" si="0"/>
        <v>2.9999999999999995E-2</v>
      </c>
      <c r="F52" s="3" t="s">
        <v>56</v>
      </c>
      <c r="G52" s="3">
        <v>2</v>
      </c>
      <c r="I52" s="25" t="str">
        <f t="shared" si="1"/>
        <v/>
      </c>
      <c r="J52" s="25" t="str">
        <f t="shared" si="2"/>
        <v xml:space="preserve">
           ]
          }</v>
      </c>
      <c r="K52" s="10" t="str">
        <f t="shared" si="3"/>
        <v xml:space="preserve">                "sp": "&lt;effectivedate YYYY-MM-DDT00:00:00+00:00&gt;",</v>
      </c>
      <c r="L52" t="str">
        <f t="shared" ca="1" si="4"/>
        <v xml:space="preserve">                "v": "0.030",</v>
      </c>
      <c r="M52" t="str">
        <f t="shared" si="5"/>
        <v xml:space="preserve">                "q": "E2",</v>
      </c>
      <c r="N52" t="str">
        <f t="shared" si="6"/>
        <v xml:space="preserve">                "e": "2",</v>
      </c>
      <c r="O52" t="str">
        <f t="shared" si="7"/>
        <v xml:space="preserve">                "arc": null</v>
      </c>
      <c r="P52" s="11" t="str">
        <f t="shared" ca="1" si="8"/>
        <v xml:space="preserve">              {
                "sp": "&lt;effectivedate YYYY-MM-DDT00:00:00+00:00&gt;",
                "v": "0.030",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B4" sqref="B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22</v>
      </c>
    </row>
    <row r="2" spans="1:4" x14ac:dyDescent="0.25">
      <c r="A2" s="2"/>
    </row>
    <row r="3" spans="1:4" s="15" customFormat="1" ht="60" x14ac:dyDescent="0.25">
      <c r="A3" s="14" t="s">
        <v>27</v>
      </c>
      <c r="B3" s="14" t="s">
        <v>26</v>
      </c>
      <c r="C3" s="14" t="s">
        <v>25</v>
      </c>
      <c r="D3" s="14" t="s">
        <v>24</v>
      </c>
    </row>
    <row r="4" spans="1:4" ht="30" x14ac:dyDescent="0.25">
      <c r="A4" s="15" t="s">
        <v>132</v>
      </c>
      <c r="B4" s="15" t="s">
        <v>133</v>
      </c>
      <c r="C4" s="18" t="s">
        <v>79</v>
      </c>
      <c r="D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68</v>
      </c>
    </row>
    <row r="2" spans="1:1" ht="30" x14ac:dyDescent="0.25">
      <c r="A2" s="15" t="s">
        <v>69</v>
      </c>
    </row>
    <row r="3" spans="1:1" x14ac:dyDescent="0.25">
      <c r="A3" s="15" t="s">
        <v>70</v>
      </c>
    </row>
    <row r="4" spans="1:1" ht="30" x14ac:dyDescent="0.25">
      <c r="A4" s="15" t="s">
        <v>71</v>
      </c>
    </row>
    <row r="5" spans="1:1" ht="30" x14ac:dyDescent="0.25">
      <c r="A5" s="15" t="s">
        <v>72</v>
      </c>
    </row>
    <row r="6" spans="1:1" x14ac:dyDescent="0.25">
      <c r="A6" s="15" t="s">
        <v>73</v>
      </c>
    </row>
    <row r="7" spans="1:1" ht="45" x14ac:dyDescent="0.25">
      <c r="A7" s="15" t="s">
        <v>74</v>
      </c>
    </row>
    <row r="8" spans="1:1" ht="30" x14ac:dyDescent="0.25">
      <c r="A8" s="15" t="s">
        <v>75</v>
      </c>
    </row>
    <row r="9" spans="1:1" ht="30" x14ac:dyDescent="0.25">
      <c r="A9" s="15" t="s">
        <v>76</v>
      </c>
    </row>
    <row r="10" spans="1:1" x14ac:dyDescent="0.25">
      <c r="A10" s="15" t="s">
        <v>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R436"/>
  <sheetViews>
    <sheetView topLeftCell="A44" workbookViewId="0">
      <selection activeCell="D6" sqref="D6"/>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28</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29</v>
      </c>
      <c r="B2" s="20">
        <v>1</v>
      </c>
    </row>
    <row r="3" spans="1:18" s="15" customFormat="1" ht="30" x14ac:dyDescent="0.25">
      <c r="A3" s="14" t="s">
        <v>8</v>
      </c>
      <c r="B3" s="14" t="s">
        <v>30</v>
      </c>
      <c r="C3" s="14" t="s">
        <v>30</v>
      </c>
      <c r="D3" s="21" t="s">
        <v>10</v>
      </c>
      <c r="E3" s="14" t="s">
        <v>9</v>
      </c>
      <c r="F3" s="21" t="s">
        <v>10</v>
      </c>
      <c r="G3" s="21" t="s">
        <v>81</v>
      </c>
      <c r="H3" s="21" t="s">
        <v>10</v>
      </c>
      <c r="I3" s="21" t="s">
        <v>10</v>
      </c>
      <c r="J3" s="22" t="s">
        <v>10</v>
      </c>
      <c r="K3" s="21"/>
      <c r="L3" s="21"/>
      <c r="M3" s="23"/>
      <c r="R3" s="24"/>
    </row>
    <row r="4" spans="1:18" x14ac:dyDescent="0.25">
      <c r="A4" s="2" t="s">
        <v>3</v>
      </c>
      <c r="B4" s="2" t="s">
        <v>31</v>
      </c>
      <c r="C4" s="2" t="s">
        <v>32</v>
      </c>
      <c r="D4" s="2" t="s">
        <v>33</v>
      </c>
      <c r="E4" s="2" t="s">
        <v>34</v>
      </c>
      <c r="F4" s="2" t="s">
        <v>35</v>
      </c>
      <c r="G4" s="4" t="s">
        <v>4</v>
      </c>
      <c r="H4" s="4" t="s">
        <v>5</v>
      </c>
      <c r="I4" s="4" t="s">
        <v>6</v>
      </c>
      <c r="J4" s="6" t="s">
        <v>7</v>
      </c>
      <c r="K4" s="4" t="s">
        <v>36</v>
      </c>
      <c r="L4" s="4"/>
      <c r="M4" s="12" t="s">
        <v>3</v>
      </c>
      <c r="N4" s="4" t="s">
        <v>4</v>
      </c>
      <c r="O4" s="4" t="s">
        <v>5</v>
      </c>
      <c r="P4" s="4" t="s">
        <v>6</v>
      </c>
      <c r="Q4" s="4" t="s">
        <v>7</v>
      </c>
      <c r="R4" s="13" t="s">
        <v>8</v>
      </c>
    </row>
    <row r="5" spans="1:18" x14ac:dyDescent="0.25">
      <c r="A5" t="s">
        <v>85</v>
      </c>
      <c r="B5" cm="1">
        <f t="array" aca="1" ref="B5" ca="1">INDIRECT("'[LoadShape.xlsx]" &amp; 'Load Shape Criteria'!$H$4 &amp; " 22'!$L4")</f>
        <v>0.01</v>
      </c>
      <c r="C5" cm="1">
        <f t="array" aca="1" ref="C5" ca="1">INDIRECT("'[LoadShape.xlsx]" &amp; 'Load Shape Criteria'!$H$4 &amp; " 23'!$I$4") * $B$2</f>
        <v>2.0000000000000004</v>
      </c>
      <c r="D5">
        <v>0</v>
      </c>
      <c r="E5" s="18" t="str">
        <f>'Step 60-70'!$C$4</f>
        <v>10.000</v>
      </c>
      <c r="F5">
        <v>0</v>
      </c>
      <c r="G5" s="3">
        <f ca="1">(B5/(C5-D5))*(E5-F5)</f>
        <v>4.9999999999999989E-2</v>
      </c>
      <c r="H5" s="3" t="s">
        <v>37</v>
      </c>
      <c r="I5" s="3">
        <v>9</v>
      </c>
      <c r="J5" s="5" t="s">
        <v>23</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"0.050",</v>
      </c>
      <c r="O5" t="str">
        <f>"                ""q"": """&amp;H5&amp;""","</f>
        <v xml:space="preserve">                "q": "E0",</v>
      </c>
      <c r="P5" t="str">
        <f>IF(LEN(TRIM(I5))=0,"                ""e"": null,","                ""e"": """&amp;I5&amp;""",")</f>
        <v xml:space="preserve">                "e": "9",</v>
      </c>
      <c r="Q5" t="str">
        <f>IF(LEN(TRIM(J5))=0,"                ""arc"": null","                ""arc"": """&amp;J5&amp;"""")</f>
        <v xml:space="preserve">                "arc": "X"</v>
      </c>
      <c r="R5" s="11" t="str">
        <f ca="1">K5&amp;"              {
"&amp;M5&amp;"
"&amp;N5&amp;"
"&amp;O5&amp;"
"&amp;P5&amp;"
"&amp;Q5&amp;"
              }"&amp;L5</f>
        <v xml:space="preserve">          {
            "settlementDay": {
              "settlementDayDate": "&lt;effectivedate -1cd YYYY-MM-DDT00:00:00+00:00&gt;",
              "periodDuration": 30
            },
            "consumptionPeriods": [
              {
                "sp": "&lt;effectivedate -1cd YYYY-MM-DDT00:30:00+00:00&gt;",
                "v": "0.050",
                "q": "E0",
                "e": "9",
                "arc": "X"
              },
</v>
      </c>
    </row>
    <row r="6" spans="1:18" x14ac:dyDescent="0.25">
      <c r="A6" t="s">
        <v>86</v>
      </c>
      <c r="B6" cm="1">
        <f t="array" aca="1" ref="B6" ca="1">INDIRECT("'[LoadShape.xlsx]" &amp; 'Load Shape Criteria'!$H$4 &amp; " 22'!$L5")</f>
        <v>0.01</v>
      </c>
      <c r="C6" cm="1">
        <f t="array" aca="1" ref="C6" ca="1">INDIRECT("'[LoadShape.xlsx]" &amp; 'Load Shape Criteria'!$H$4 &amp; " 23'!$I$4") * $B$2</f>
        <v>2.0000000000000004</v>
      </c>
      <c r="D6">
        <v>0</v>
      </c>
      <c r="E6" s="18" t="str">
        <f>'Step 60-70'!$C$4</f>
        <v>10.000</v>
      </c>
      <c r="F6">
        <v>0</v>
      </c>
      <c r="G6" s="3">
        <f t="shared" ref="G6:G52" ca="1" si="0">(B6/(C6-D6))*(E6-F6)</f>
        <v>4.9999999999999989E-2</v>
      </c>
      <c r="H6" s="3" t="s">
        <v>37</v>
      </c>
      <c r="I6" s="3">
        <v>9</v>
      </c>
      <c r="J6" s="5" t="s">
        <v>23</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"0.050",</v>
      </c>
      <c r="O6" t="str">
        <f t="shared" ref="O6:O52" si="5">"                ""q"": """&amp;H6&amp;""","</f>
        <v xml:space="preserve">                "q": "E0",</v>
      </c>
      <c r="P6" t="str">
        <f t="shared" ref="P6:P52" si="6">IF(LEN(TRIM(I6))=0,"                ""e"": null,","                ""e"": """&amp;I6&amp;""",")</f>
        <v xml:space="preserve">                "e": "9",</v>
      </c>
      <c r="Q6" t="str">
        <f t="shared" ref="Q6:Q52" si="7">IF(LEN(TRIM(J6))=0,"                ""arc"": null","                ""arc"": """&amp;J6&amp;"""")</f>
        <v xml:space="preserve">                "arc": "X"</v>
      </c>
      <c r="R6" s="11" t="str">
        <f t="shared" ref="R6:R52" ca="1" si="8">K6&amp;"              {
"&amp;M6&amp;"
"&amp;N6&amp;"
"&amp;O6&amp;"
"&amp;P6&amp;"
"&amp;Q6&amp;"
              }"&amp;L6</f>
        <v xml:space="preserve">              {
                "sp": "&lt;effectivedate -1cd YYYY-MM-DDT01:00:00+00:00&gt;",
                "v": "0.050",
                "q": "E0",
                "e": "9",
                "arc": "X"
              },
</v>
      </c>
    </row>
    <row r="7" spans="1:18" x14ac:dyDescent="0.25">
      <c r="A7" t="s">
        <v>87</v>
      </c>
      <c r="B7" cm="1">
        <f t="array" aca="1" ref="B7" ca="1">INDIRECT("'[LoadShape.xlsx]" &amp; 'Load Shape Criteria'!$H$4 &amp; " 22'!$L6")</f>
        <v>0.01</v>
      </c>
      <c r="C7" cm="1">
        <f t="array" aca="1" ref="C7" ca="1">INDIRECT("'[LoadShape.xlsx]" &amp; 'Load Shape Criteria'!$H$4 &amp; " 23'!$I$4") * $B$2</f>
        <v>2.0000000000000004</v>
      </c>
      <c r="D7">
        <v>0</v>
      </c>
      <c r="E7" s="18" t="str">
        <f>'Step 60-70'!$C$4</f>
        <v>10.000</v>
      </c>
      <c r="F7">
        <v>0</v>
      </c>
      <c r="G7" s="3">
        <f t="shared" ca="1" si="0"/>
        <v>4.9999999999999989E-2</v>
      </c>
      <c r="H7" s="3" t="s">
        <v>37</v>
      </c>
      <c r="I7" s="3">
        <v>9</v>
      </c>
      <c r="J7" s="5" t="s">
        <v>23</v>
      </c>
      <c r="K7" s="25" t="str">
        <f t="shared" si="1"/>
        <v/>
      </c>
      <c r="L7" s="25" t="str">
        <f t="shared" si="2"/>
        <v xml:space="preserve">,
</v>
      </c>
      <c r="M7" s="10" t="str">
        <f t="shared" si="3"/>
        <v xml:space="preserve">                "sp": "&lt;effectivedate -1cd YYYY-MM-DDT01:30:00+00:00&gt;",</v>
      </c>
      <c r="N7" t="str">
        <f t="shared" ca="1" si="4"/>
        <v xml:space="preserve">                "v": "0.050",</v>
      </c>
      <c r="O7" t="str">
        <f t="shared" si="5"/>
        <v xml:space="preserve">                "q": "E0",</v>
      </c>
      <c r="P7" t="str">
        <f t="shared" si="6"/>
        <v xml:space="preserve">                "e": "9",</v>
      </c>
      <c r="Q7" t="str">
        <f t="shared" si="7"/>
        <v xml:space="preserve">                "arc": "X"</v>
      </c>
      <c r="R7" s="11" t="str">
        <f t="shared" ca="1" si="8"/>
        <v xml:space="preserve">              {
                "sp": "&lt;effectivedate -1cd YYYY-MM-DDT01:30:00+00:00&gt;",
                "v": "0.050",
                "q": "E0",
                "e": "9",
                "arc": "X"
              },
</v>
      </c>
    </row>
    <row r="8" spans="1:18" x14ac:dyDescent="0.25">
      <c r="A8" t="s">
        <v>88</v>
      </c>
      <c r="B8" cm="1">
        <f t="array" aca="1" ref="B8" ca="1">INDIRECT("'[LoadShape.xlsx]" &amp; 'Load Shape Criteria'!$H$4 &amp; " 22'!$L7")</f>
        <v>0.01</v>
      </c>
      <c r="C8" cm="1">
        <f t="array" aca="1" ref="C8" ca="1">INDIRECT("'[LoadShape.xlsx]" &amp; 'Load Shape Criteria'!$H$4 &amp; " 23'!$I$4") * $B$2</f>
        <v>2.0000000000000004</v>
      </c>
      <c r="D8">
        <v>0</v>
      </c>
      <c r="E8" s="18" t="str">
        <f>'Step 60-70'!$C$4</f>
        <v>10.000</v>
      </c>
      <c r="F8">
        <v>0</v>
      </c>
      <c r="G8" s="3">
        <f t="shared" ca="1" si="0"/>
        <v>4.9999999999999989E-2</v>
      </c>
      <c r="H8" s="3" t="s">
        <v>37</v>
      </c>
      <c r="I8" s="3">
        <v>9</v>
      </c>
      <c r="J8" s="5" t="s">
        <v>23</v>
      </c>
      <c r="K8" s="25" t="str">
        <f t="shared" si="1"/>
        <v/>
      </c>
      <c r="L8" s="25" t="str">
        <f t="shared" si="2"/>
        <v xml:space="preserve">,
</v>
      </c>
      <c r="M8" s="10" t="str">
        <f t="shared" si="3"/>
        <v xml:space="preserve">                "sp": "&lt;effectivedate -1cd YYYY-MM-DDT02:00:00+00:00&gt;",</v>
      </c>
      <c r="N8" t="str">
        <f t="shared" ca="1" si="4"/>
        <v xml:space="preserve">                "v": "0.050",</v>
      </c>
      <c r="O8" t="str">
        <f t="shared" si="5"/>
        <v xml:space="preserve">                "q": "E0",</v>
      </c>
      <c r="P8" t="str">
        <f t="shared" si="6"/>
        <v xml:space="preserve">                "e": "9",</v>
      </c>
      <c r="Q8" t="str">
        <f t="shared" si="7"/>
        <v xml:space="preserve">                "arc": "X"</v>
      </c>
      <c r="R8" s="11" t="str">
        <f t="shared" ca="1" si="8"/>
        <v xml:space="preserve">              {
                "sp": "&lt;effectivedate -1cd YYYY-MM-DDT02:00:00+00:00&gt;",
                "v": "0.050",
                "q": "E0",
                "e": "9",
                "arc": "X"
              },
</v>
      </c>
    </row>
    <row r="9" spans="1:18" x14ac:dyDescent="0.25">
      <c r="A9" t="s">
        <v>89</v>
      </c>
      <c r="B9" cm="1">
        <f t="array" aca="1" ref="B9" ca="1">INDIRECT("'[LoadShape.xlsx]" &amp; 'Load Shape Criteria'!$H$4 &amp; " 22'!$L8")</f>
        <v>0.01</v>
      </c>
      <c r="C9" cm="1">
        <f t="array" aca="1" ref="C9" ca="1">INDIRECT("'[LoadShape.xlsx]" &amp; 'Load Shape Criteria'!$H$4 &amp; " 23'!$I$4") * $B$2</f>
        <v>2.0000000000000004</v>
      </c>
      <c r="D9">
        <v>0</v>
      </c>
      <c r="E9" s="18" t="str">
        <f>'Step 60-70'!$C$4</f>
        <v>10.000</v>
      </c>
      <c r="F9">
        <v>0</v>
      </c>
      <c r="G9" s="3">
        <f t="shared" ca="1" si="0"/>
        <v>4.9999999999999989E-2</v>
      </c>
      <c r="H9" s="3" t="s">
        <v>37</v>
      </c>
      <c r="I9" s="3">
        <v>9</v>
      </c>
      <c r="J9" s="5" t="s">
        <v>23</v>
      </c>
      <c r="K9" s="25" t="str">
        <f t="shared" si="1"/>
        <v/>
      </c>
      <c r="L9" s="25" t="str">
        <f t="shared" si="2"/>
        <v xml:space="preserve">,
</v>
      </c>
      <c r="M9" s="10" t="str">
        <f t="shared" si="3"/>
        <v xml:space="preserve">                "sp": "&lt;effectivedate -1cd YYYY-MM-DDT02:30:00+00:00&gt;",</v>
      </c>
      <c r="N9" t="str">
        <f t="shared" ca="1" si="4"/>
        <v xml:space="preserve">                "v": "0.050",</v>
      </c>
      <c r="O9" t="str">
        <f t="shared" si="5"/>
        <v xml:space="preserve">                "q": "E0",</v>
      </c>
      <c r="P9" t="str">
        <f t="shared" si="6"/>
        <v xml:space="preserve">                "e": "9",</v>
      </c>
      <c r="Q9" t="str">
        <f t="shared" si="7"/>
        <v xml:space="preserve">                "arc": "X"</v>
      </c>
      <c r="R9" s="11" t="str">
        <f t="shared" ca="1" si="8"/>
        <v xml:space="preserve">              {
                "sp": "&lt;effectivedate -1cd YYYY-MM-DDT02:30:00+00:00&gt;",
                "v": "0.050",
                "q": "E0",
                "e": "9",
                "arc": "X"
              },
</v>
      </c>
    </row>
    <row r="10" spans="1:18" x14ac:dyDescent="0.25">
      <c r="A10" t="s">
        <v>90</v>
      </c>
      <c r="B10" cm="1">
        <f t="array" aca="1" ref="B10" ca="1">INDIRECT("'[LoadShape.xlsx]" &amp; 'Load Shape Criteria'!$H$4 &amp; " 22'!$L9")</f>
        <v>0.01</v>
      </c>
      <c r="C10" cm="1">
        <f t="array" aca="1" ref="C10" ca="1">INDIRECT("'[LoadShape.xlsx]" &amp; 'Load Shape Criteria'!$H$4 &amp; " 23'!$I$4") * $B$2</f>
        <v>2.0000000000000004</v>
      </c>
      <c r="D10">
        <v>0</v>
      </c>
      <c r="E10" s="18" t="str">
        <f>'Step 60-70'!$C$4</f>
        <v>10.000</v>
      </c>
      <c r="F10">
        <v>0</v>
      </c>
      <c r="G10" s="3">
        <f t="shared" ca="1" si="0"/>
        <v>4.9999999999999989E-2</v>
      </c>
      <c r="H10" s="3" t="s">
        <v>37</v>
      </c>
      <c r="I10" s="3">
        <v>9</v>
      </c>
      <c r="J10" s="5" t="s">
        <v>23</v>
      </c>
      <c r="K10" s="25" t="str">
        <f t="shared" si="1"/>
        <v/>
      </c>
      <c r="L10" s="25" t="str">
        <f t="shared" si="2"/>
        <v xml:space="preserve">,
</v>
      </c>
      <c r="M10" s="10" t="str">
        <f t="shared" si="3"/>
        <v xml:space="preserve">                "sp": "&lt;effectivedate -1cd YYYY-MM-DDT03:00:00+00:00&gt;",</v>
      </c>
      <c r="N10" t="str">
        <f t="shared" ca="1" si="4"/>
        <v xml:space="preserve">                "v": "0.050",</v>
      </c>
      <c r="O10" t="str">
        <f t="shared" si="5"/>
        <v xml:space="preserve">                "q": "E0",</v>
      </c>
      <c r="P10" t="str">
        <f t="shared" si="6"/>
        <v xml:space="preserve">                "e": "9",</v>
      </c>
      <c r="Q10" t="str">
        <f t="shared" si="7"/>
        <v xml:space="preserve">                "arc": "X"</v>
      </c>
      <c r="R10" s="11" t="str">
        <f t="shared" ca="1" si="8"/>
        <v xml:space="preserve">              {
                "sp": "&lt;effectivedate -1cd YYYY-MM-DDT03:00:00+00:00&gt;",
                "v": "0.050",
                "q": "E0",
                "e": "9",
                "arc": "X"
              },
</v>
      </c>
    </row>
    <row r="11" spans="1:18" x14ac:dyDescent="0.25">
      <c r="A11" t="s">
        <v>91</v>
      </c>
      <c r="B11" cm="1">
        <f t="array" aca="1" ref="B11" ca="1">INDIRECT("'[LoadShape.xlsx]" &amp; 'Load Shape Criteria'!$H$4 &amp; " 22'!$L10")</f>
        <v>0.01</v>
      </c>
      <c r="C11" cm="1">
        <f t="array" aca="1" ref="C11" ca="1">INDIRECT("'[LoadShape.xlsx]" &amp; 'Load Shape Criteria'!$H$4 &amp; " 23'!$I$4") * $B$2</f>
        <v>2.0000000000000004</v>
      </c>
      <c r="D11">
        <v>0</v>
      </c>
      <c r="E11" s="18" t="str">
        <f>'Step 60-70'!$C$4</f>
        <v>10.000</v>
      </c>
      <c r="F11">
        <v>0</v>
      </c>
      <c r="G11" s="3">
        <f t="shared" ca="1" si="0"/>
        <v>4.9999999999999989E-2</v>
      </c>
      <c r="H11" s="3" t="s">
        <v>37</v>
      </c>
      <c r="I11" s="3">
        <v>9</v>
      </c>
      <c r="J11" s="5" t="s">
        <v>23</v>
      </c>
      <c r="K11" s="25" t="str">
        <f t="shared" si="1"/>
        <v/>
      </c>
      <c r="L11" s="25" t="str">
        <f t="shared" si="2"/>
        <v xml:space="preserve">,
</v>
      </c>
      <c r="M11" s="10" t="str">
        <f t="shared" si="3"/>
        <v xml:space="preserve">                "sp": "&lt;effectivedate -1cd YYYY-MM-DDT03:30:00+00:00&gt;",</v>
      </c>
      <c r="N11" t="str">
        <f t="shared" ca="1" si="4"/>
        <v xml:space="preserve">                "v": "0.050",</v>
      </c>
      <c r="O11" t="str">
        <f t="shared" si="5"/>
        <v xml:space="preserve">                "q": "E0",</v>
      </c>
      <c r="P11" t="str">
        <f t="shared" si="6"/>
        <v xml:space="preserve">                "e": "9",</v>
      </c>
      <c r="Q11" t="str">
        <f t="shared" si="7"/>
        <v xml:space="preserve">                "arc": "X"</v>
      </c>
      <c r="R11" s="11" t="str">
        <f t="shared" ca="1" si="8"/>
        <v xml:space="preserve">              {
                "sp": "&lt;effectivedate -1cd YYYY-MM-DDT03:30:00+00:00&gt;",
                "v": "0.050",
                "q": "E0",
                "e": "9",
                "arc": "X"
              },
</v>
      </c>
    </row>
    <row r="12" spans="1:18" x14ac:dyDescent="0.25">
      <c r="A12" t="s">
        <v>92</v>
      </c>
      <c r="B12" cm="1">
        <f t="array" aca="1" ref="B12" ca="1">INDIRECT("'[LoadShape.xlsx]" &amp; 'Load Shape Criteria'!$H$4 &amp; " 22'!$L11")</f>
        <v>0.01</v>
      </c>
      <c r="C12" cm="1">
        <f t="array" aca="1" ref="C12" ca="1">INDIRECT("'[LoadShape.xlsx]" &amp; 'Load Shape Criteria'!$H$4 &amp; " 23'!$I$4") * $B$2</f>
        <v>2.0000000000000004</v>
      </c>
      <c r="D12">
        <v>0</v>
      </c>
      <c r="E12" s="18" t="str">
        <f>'Step 60-70'!$C$4</f>
        <v>10.000</v>
      </c>
      <c r="F12">
        <v>0</v>
      </c>
      <c r="G12" s="3">
        <f t="shared" ca="1" si="0"/>
        <v>4.9999999999999989E-2</v>
      </c>
      <c r="H12" s="3" t="s">
        <v>37</v>
      </c>
      <c r="I12" s="3">
        <v>9</v>
      </c>
      <c r="J12" s="5" t="s">
        <v>23</v>
      </c>
      <c r="K12" s="25" t="str">
        <f t="shared" si="1"/>
        <v/>
      </c>
      <c r="L12" s="25" t="str">
        <f t="shared" si="2"/>
        <v xml:space="preserve">,
</v>
      </c>
      <c r="M12" s="10" t="str">
        <f t="shared" si="3"/>
        <v xml:space="preserve">                "sp": "&lt;effectivedate -1cd YYYY-MM-DDT04:00:00+00:00&gt;",</v>
      </c>
      <c r="N12" t="str">
        <f t="shared" ca="1" si="4"/>
        <v xml:space="preserve">                "v": "0.050",</v>
      </c>
      <c r="O12" t="str">
        <f t="shared" si="5"/>
        <v xml:space="preserve">                "q": "E0",</v>
      </c>
      <c r="P12" t="str">
        <f t="shared" si="6"/>
        <v xml:space="preserve">                "e": "9",</v>
      </c>
      <c r="Q12" t="str">
        <f t="shared" si="7"/>
        <v xml:space="preserve">                "arc": "X"</v>
      </c>
      <c r="R12" s="11" t="str">
        <f t="shared" ca="1" si="8"/>
        <v xml:space="preserve">              {
                "sp": "&lt;effectivedate -1cd YYYY-MM-DDT04:00:00+00:00&gt;",
                "v": "0.050",
                "q": "E0",
                "e": "9",
                "arc": "X"
              },
</v>
      </c>
    </row>
    <row r="13" spans="1:18" x14ac:dyDescent="0.25">
      <c r="A13" t="s">
        <v>93</v>
      </c>
      <c r="B13" cm="1">
        <f t="array" aca="1" ref="B13" ca="1">INDIRECT("'[LoadShape.xlsx]" &amp; 'Load Shape Criteria'!$H$4 &amp; " 22'!$L12")</f>
        <v>0.01</v>
      </c>
      <c r="C13" cm="1">
        <f t="array" aca="1" ref="C13" ca="1">INDIRECT("'[LoadShape.xlsx]" &amp; 'Load Shape Criteria'!$H$4 &amp; " 23'!$I$4") * $B$2</f>
        <v>2.0000000000000004</v>
      </c>
      <c r="D13">
        <v>0</v>
      </c>
      <c r="E13" s="18" t="str">
        <f>'Step 60-70'!$C$4</f>
        <v>10.000</v>
      </c>
      <c r="F13">
        <v>0</v>
      </c>
      <c r="G13" s="3">
        <f t="shared" ca="1" si="0"/>
        <v>4.9999999999999989E-2</v>
      </c>
      <c r="H13" s="3" t="s">
        <v>37</v>
      </c>
      <c r="I13" s="3">
        <v>9</v>
      </c>
      <c r="J13" s="5" t="s">
        <v>23</v>
      </c>
      <c r="K13" s="25" t="str">
        <f t="shared" si="1"/>
        <v/>
      </c>
      <c r="L13" s="25" t="str">
        <f t="shared" si="2"/>
        <v xml:space="preserve">,
</v>
      </c>
      <c r="M13" s="10" t="str">
        <f t="shared" si="3"/>
        <v xml:space="preserve">                "sp": "&lt;effectivedate -1cd YYYY-MM-DDT04:30:00+00:00&gt;",</v>
      </c>
      <c r="N13" t="str">
        <f t="shared" ca="1" si="4"/>
        <v xml:space="preserve">                "v": "0.050",</v>
      </c>
      <c r="O13" t="str">
        <f t="shared" si="5"/>
        <v xml:space="preserve">                "q": "E0",</v>
      </c>
      <c r="P13" t="str">
        <f t="shared" si="6"/>
        <v xml:space="preserve">                "e": "9",</v>
      </c>
      <c r="Q13" t="str">
        <f t="shared" si="7"/>
        <v xml:space="preserve">                "arc": "X"</v>
      </c>
      <c r="R13" s="11" t="str">
        <f t="shared" ca="1" si="8"/>
        <v xml:space="preserve">              {
                "sp": "&lt;effectivedate -1cd YYYY-MM-DDT04:30:00+00:00&gt;",
                "v": "0.050",
                "q": "E0",
                "e": "9",
                "arc": "X"
              },
</v>
      </c>
    </row>
    <row r="14" spans="1:18" x14ac:dyDescent="0.25">
      <c r="A14" t="s">
        <v>94</v>
      </c>
      <c r="B14" cm="1">
        <f t="array" aca="1" ref="B14" ca="1">INDIRECT("'[LoadShape.xlsx]" &amp; 'Load Shape Criteria'!$H$4 &amp; " 22'!$L13")</f>
        <v>0.01</v>
      </c>
      <c r="C14" cm="1">
        <f t="array" aca="1" ref="C14" ca="1">INDIRECT("'[LoadShape.xlsx]" &amp; 'Load Shape Criteria'!$H$4 &amp; " 23'!$I$4") * $B$2</f>
        <v>2.0000000000000004</v>
      </c>
      <c r="D14">
        <v>0</v>
      </c>
      <c r="E14" s="18" t="str">
        <f>'Step 60-70'!$C$4</f>
        <v>10.000</v>
      </c>
      <c r="F14">
        <v>0</v>
      </c>
      <c r="G14" s="3">
        <f t="shared" ca="1" si="0"/>
        <v>4.9999999999999989E-2</v>
      </c>
      <c r="H14" s="3" t="s">
        <v>37</v>
      </c>
      <c r="I14" s="3">
        <v>9</v>
      </c>
      <c r="J14" s="5" t="s">
        <v>23</v>
      </c>
      <c r="K14" s="25" t="str">
        <f t="shared" si="1"/>
        <v/>
      </c>
      <c r="L14" s="25" t="str">
        <f t="shared" si="2"/>
        <v xml:space="preserve">,
</v>
      </c>
      <c r="M14" s="10" t="str">
        <f t="shared" si="3"/>
        <v xml:space="preserve">                "sp": "&lt;effectivedate -1cd YYYY-MM-DDT05:00:00+00:00&gt;",</v>
      </c>
      <c r="N14" t="str">
        <f t="shared" ca="1" si="4"/>
        <v xml:space="preserve">                "v": "0.050",</v>
      </c>
      <c r="O14" t="str">
        <f t="shared" si="5"/>
        <v xml:space="preserve">                "q": "E0",</v>
      </c>
      <c r="P14" t="str">
        <f t="shared" si="6"/>
        <v xml:space="preserve">                "e": "9",</v>
      </c>
      <c r="Q14" t="str">
        <f t="shared" si="7"/>
        <v xml:space="preserve">                "arc": "X"</v>
      </c>
      <c r="R14" s="11" t="str">
        <f t="shared" ca="1" si="8"/>
        <v xml:space="preserve">              {
                "sp": "&lt;effectivedate -1cd YYYY-MM-DDT05:00:00+00:00&gt;",
                "v": "0.050",
                "q": "E0",
                "e": "9",
                "arc": "X"
              },
</v>
      </c>
    </row>
    <row r="15" spans="1:18" x14ac:dyDescent="0.25">
      <c r="A15" t="s">
        <v>95</v>
      </c>
      <c r="B15" cm="1">
        <f t="array" aca="1" ref="B15" ca="1">INDIRECT("'[LoadShape.xlsx]" &amp; 'Load Shape Criteria'!$H$4 &amp; " 22'!$L14")</f>
        <v>0.01</v>
      </c>
      <c r="C15" cm="1">
        <f t="array" aca="1" ref="C15" ca="1">INDIRECT("'[LoadShape.xlsx]" &amp; 'Load Shape Criteria'!$H$4 &amp; " 23'!$I$4") * $B$2</f>
        <v>2.0000000000000004</v>
      </c>
      <c r="D15">
        <v>0</v>
      </c>
      <c r="E15" s="18" t="str">
        <f>'Step 60-70'!$C$4</f>
        <v>10.000</v>
      </c>
      <c r="F15">
        <v>0</v>
      </c>
      <c r="G15" s="3">
        <f t="shared" ca="1" si="0"/>
        <v>4.9999999999999989E-2</v>
      </c>
      <c r="H15" s="3" t="s">
        <v>37</v>
      </c>
      <c r="I15" s="3">
        <v>9</v>
      </c>
      <c r="J15" s="5" t="s">
        <v>23</v>
      </c>
      <c r="K15" s="25" t="str">
        <f t="shared" si="1"/>
        <v/>
      </c>
      <c r="L15" s="25" t="str">
        <f t="shared" si="2"/>
        <v xml:space="preserve">,
</v>
      </c>
      <c r="M15" s="10" t="str">
        <f t="shared" si="3"/>
        <v xml:space="preserve">                "sp": "&lt;effectivedate -1cd YYYY-MM-DDT05:30:00+00:00&gt;",</v>
      </c>
      <c r="N15" t="str">
        <f t="shared" ca="1" si="4"/>
        <v xml:space="preserve">                "v": "0.050",</v>
      </c>
      <c r="O15" t="str">
        <f t="shared" si="5"/>
        <v xml:space="preserve">                "q": "E0",</v>
      </c>
      <c r="P15" t="str">
        <f t="shared" si="6"/>
        <v xml:space="preserve">                "e": "9",</v>
      </c>
      <c r="Q15" t="str">
        <f t="shared" si="7"/>
        <v xml:space="preserve">                "arc": "X"</v>
      </c>
      <c r="R15" s="11" t="str">
        <f t="shared" ca="1" si="8"/>
        <v xml:space="preserve">              {
                "sp": "&lt;effectivedate -1cd YYYY-MM-DDT05:30:00+00:00&gt;",
                "v": "0.050",
                "q": "E0",
                "e": "9",
                "arc": "X"
              },
</v>
      </c>
    </row>
    <row r="16" spans="1:18" x14ac:dyDescent="0.25">
      <c r="A16" t="s">
        <v>96</v>
      </c>
      <c r="B16" cm="1">
        <f t="array" aca="1" ref="B16" ca="1">INDIRECT("'[LoadShape.xlsx]" &amp; 'Load Shape Criteria'!$H$4 &amp; " 22'!$L15")</f>
        <v>0.01</v>
      </c>
      <c r="C16" cm="1">
        <f t="array" aca="1" ref="C16" ca="1">INDIRECT("'[LoadShape.xlsx]" &amp; 'Load Shape Criteria'!$H$4 &amp; " 23'!$I$4") * $B$2</f>
        <v>2.0000000000000004</v>
      </c>
      <c r="D16">
        <v>0</v>
      </c>
      <c r="E16" s="18" t="str">
        <f>'Step 60-70'!$C$4</f>
        <v>10.000</v>
      </c>
      <c r="F16">
        <v>0</v>
      </c>
      <c r="G16" s="3">
        <f t="shared" ca="1" si="0"/>
        <v>4.9999999999999989E-2</v>
      </c>
      <c r="H16" s="3" t="s">
        <v>37</v>
      </c>
      <c r="I16" s="3">
        <v>9</v>
      </c>
      <c r="J16" s="5" t="s">
        <v>23</v>
      </c>
      <c r="K16" s="25" t="str">
        <f t="shared" si="1"/>
        <v/>
      </c>
      <c r="L16" s="25" t="str">
        <f t="shared" si="2"/>
        <v xml:space="preserve">,
</v>
      </c>
      <c r="M16" s="10" t="str">
        <f t="shared" si="3"/>
        <v xml:space="preserve">                "sp": "&lt;effectivedate -1cd YYYY-MM-DDT06:00:00+00:00&gt;",</v>
      </c>
      <c r="N16" t="str">
        <f t="shared" ca="1" si="4"/>
        <v xml:space="preserve">                "v": "0.050",</v>
      </c>
      <c r="O16" t="str">
        <f t="shared" si="5"/>
        <v xml:space="preserve">                "q": "E0",</v>
      </c>
      <c r="P16" t="str">
        <f t="shared" si="6"/>
        <v xml:space="preserve">                "e": "9",</v>
      </c>
      <c r="Q16" t="str">
        <f t="shared" si="7"/>
        <v xml:space="preserve">                "arc": "X"</v>
      </c>
      <c r="R16" s="11" t="str">
        <f t="shared" ca="1" si="8"/>
        <v xml:space="preserve">              {
                "sp": "&lt;effectivedate -1cd YYYY-MM-DDT06:00:00+00:00&gt;",
                "v": "0.050",
                "q": "E0",
                "e": "9",
                "arc": "X"
              },
</v>
      </c>
    </row>
    <row r="17" spans="1:18" x14ac:dyDescent="0.25">
      <c r="A17" t="s">
        <v>97</v>
      </c>
      <c r="B17" cm="1">
        <f t="array" aca="1" ref="B17" ca="1">INDIRECT("'[LoadShape.xlsx]" &amp; 'Load Shape Criteria'!$H$4 &amp; " 22'!$L16")</f>
        <v>0.01</v>
      </c>
      <c r="C17" cm="1">
        <f t="array" aca="1" ref="C17" ca="1">INDIRECT("'[LoadShape.xlsx]" &amp; 'Load Shape Criteria'!$H$4 &amp; " 23'!$I$4") * $B$2</f>
        <v>2.0000000000000004</v>
      </c>
      <c r="D17">
        <v>0</v>
      </c>
      <c r="E17" s="18" t="str">
        <f>'Step 60-70'!$C$4</f>
        <v>10.000</v>
      </c>
      <c r="F17">
        <v>0</v>
      </c>
      <c r="G17" s="3">
        <f t="shared" ca="1" si="0"/>
        <v>4.9999999999999989E-2</v>
      </c>
      <c r="H17" s="3" t="s">
        <v>37</v>
      </c>
      <c r="I17" s="3">
        <v>9</v>
      </c>
      <c r="J17" s="5" t="s">
        <v>23</v>
      </c>
      <c r="K17" s="25" t="str">
        <f t="shared" si="1"/>
        <v/>
      </c>
      <c r="L17" s="25" t="str">
        <f t="shared" si="2"/>
        <v xml:space="preserve">,
</v>
      </c>
      <c r="M17" s="10" t="str">
        <f t="shared" si="3"/>
        <v xml:space="preserve">                "sp": "&lt;effectivedate -1cd YYYY-MM-DDT06:30:00+00:00&gt;",</v>
      </c>
      <c r="N17" t="str">
        <f t="shared" ca="1" si="4"/>
        <v xml:space="preserve">                "v": "0.050",</v>
      </c>
      <c r="O17" t="str">
        <f t="shared" si="5"/>
        <v xml:space="preserve">                "q": "E0",</v>
      </c>
      <c r="P17" t="str">
        <f t="shared" si="6"/>
        <v xml:space="preserve">                "e": "9",</v>
      </c>
      <c r="Q17" t="str">
        <f t="shared" si="7"/>
        <v xml:space="preserve">                "arc": "X"</v>
      </c>
      <c r="R17" s="11" t="str">
        <f t="shared" ca="1" si="8"/>
        <v xml:space="preserve">              {
                "sp": "&lt;effectivedate -1cd YYYY-MM-DDT06:30:00+00:00&gt;",
                "v": "0.050",
                "q": "E0",
                "e": "9",
                "arc": "X"
              },
</v>
      </c>
    </row>
    <row r="18" spans="1:18" x14ac:dyDescent="0.25">
      <c r="A18" t="s">
        <v>98</v>
      </c>
      <c r="B18" cm="1">
        <f t="array" aca="1" ref="B18" ca="1">INDIRECT("'[LoadShape.xlsx]" &amp; 'Load Shape Criteria'!$H$4 &amp; " 22'!$L17")</f>
        <v>0.01</v>
      </c>
      <c r="C18" cm="1">
        <f t="array" aca="1" ref="C18" ca="1">INDIRECT("'[LoadShape.xlsx]" &amp; 'Load Shape Criteria'!$H$4 &amp; " 23'!$I$4") * $B$2</f>
        <v>2.0000000000000004</v>
      </c>
      <c r="D18">
        <v>0</v>
      </c>
      <c r="E18" s="18" t="str">
        <f>'Step 60-70'!$C$4</f>
        <v>10.000</v>
      </c>
      <c r="F18">
        <v>0</v>
      </c>
      <c r="G18" s="3">
        <f t="shared" ca="1" si="0"/>
        <v>4.9999999999999989E-2</v>
      </c>
      <c r="H18" s="3" t="s">
        <v>37</v>
      </c>
      <c r="I18" s="3">
        <v>9</v>
      </c>
      <c r="J18" s="5" t="s">
        <v>23</v>
      </c>
      <c r="K18" s="25" t="str">
        <f t="shared" si="1"/>
        <v/>
      </c>
      <c r="L18" s="25" t="str">
        <f t="shared" si="2"/>
        <v xml:space="preserve">,
</v>
      </c>
      <c r="M18" s="10" t="str">
        <f t="shared" si="3"/>
        <v xml:space="preserve">                "sp": "&lt;effectivedate -1cd YYYY-MM-DDT07:00:00+00:00&gt;",</v>
      </c>
      <c r="N18" t="str">
        <f t="shared" ca="1" si="4"/>
        <v xml:space="preserve">                "v": "0.050",</v>
      </c>
      <c r="O18" t="str">
        <f t="shared" si="5"/>
        <v xml:space="preserve">                "q": "E0",</v>
      </c>
      <c r="P18" t="str">
        <f t="shared" si="6"/>
        <v xml:space="preserve">                "e": "9",</v>
      </c>
      <c r="Q18" t="str">
        <f t="shared" si="7"/>
        <v xml:space="preserve">                "arc": "X"</v>
      </c>
      <c r="R18" s="11" t="str">
        <f t="shared" ca="1" si="8"/>
        <v xml:space="preserve">              {
                "sp": "&lt;effectivedate -1cd YYYY-MM-DDT07:00:00+00:00&gt;",
                "v": "0.050",
                "q": "E0",
                "e": "9",
                "arc": "X"
              },
</v>
      </c>
    </row>
    <row r="19" spans="1:18" x14ac:dyDescent="0.25">
      <c r="A19" t="s">
        <v>99</v>
      </c>
      <c r="B19" cm="1">
        <f t="array" aca="1" ref="B19" ca="1">INDIRECT("'[LoadShape.xlsx]" &amp; 'Load Shape Criteria'!$H$4 &amp; " 22'!$L18")</f>
        <v>0.01</v>
      </c>
      <c r="C19" cm="1">
        <f t="array" aca="1" ref="C19" ca="1">INDIRECT("'[LoadShape.xlsx]" &amp; 'Load Shape Criteria'!$H$4 &amp; " 23'!$I$4") * $B$2</f>
        <v>2.0000000000000004</v>
      </c>
      <c r="D19">
        <v>0</v>
      </c>
      <c r="E19" s="18" t="str">
        <f>'Step 60-70'!$C$4</f>
        <v>10.000</v>
      </c>
      <c r="F19">
        <v>0</v>
      </c>
      <c r="G19" s="3">
        <f t="shared" ca="1" si="0"/>
        <v>4.9999999999999989E-2</v>
      </c>
      <c r="H19" s="3" t="s">
        <v>37</v>
      </c>
      <c r="I19" s="3">
        <v>9</v>
      </c>
      <c r="J19" s="5" t="s">
        <v>23</v>
      </c>
      <c r="K19" s="25" t="str">
        <f t="shared" si="1"/>
        <v/>
      </c>
      <c r="L19" s="25" t="str">
        <f t="shared" si="2"/>
        <v xml:space="preserve">,
</v>
      </c>
      <c r="M19" s="10" t="str">
        <f t="shared" si="3"/>
        <v xml:space="preserve">                "sp": "&lt;effectivedate -1cd YYYY-MM-DDT07:30:00+00:00&gt;",</v>
      </c>
      <c r="N19" t="str">
        <f t="shared" ca="1" si="4"/>
        <v xml:space="preserve">                "v": "0.050",</v>
      </c>
      <c r="O19" t="str">
        <f t="shared" si="5"/>
        <v xml:space="preserve">                "q": "E0",</v>
      </c>
      <c r="P19" t="str">
        <f t="shared" si="6"/>
        <v xml:space="preserve">                "e": "9",</v>
      </c>
      <c r="Q19" t="str">
        <f t="shared" si="7"/>
        <v xml:space="preserve">                "arc": "X"</v>
      </c>
      <c r="R19" s="11" t="str">
        <f t="shared" ca="1" si="8"/>
        <v xml:space="preserve">              {
                "sp": "&lt;effectivedate -1cd YYYY-MM-DDT07:30:00+00:00&gt;",
                "v": "0.050",
                "q": "E0",
                "e": "9",
                "arc": "X"
              },
</v>
      </c>
    </row>
    <row r="20" spans="1:18" x14ac:dyDescent="0.25">
      <c r="A20" t="s">
        <v>100</v>
      </c>
      <c r="B20" cm="1">
        <f t="array" aca="1" ref="B20" ca="1">INDIRECT("'[LoadShape.xlsx]" &amp; 'Load Shape Criteria'!$H$4 &amp; " 22'!$L19")</f>
        <v>0.01</v>
      </c>
      <c r="C20" cm="1">
        <f t="array" aca="1" ref="C20" ca="1">INDIRECT("'[LoadShape.xlsx]" &amp; 'Load Shape Criteria'!$H$4 &amp; " 23'!$I$4") * $B$2</f>
        <v>2.0000000000000004</v>
      </c>
      <c r="D20">
        <v>0</v>
      </c>
      <c r="E20" s="18" t="str">
        <f>'Step 60-70'!$C$4</f>
        <v>10.000</v>
      </c>
      <c r="F20">
        <v>0</v>
      </c>
      <c r="G20" s="3">
        <f t="shared" ca="1" si="0"/>
        <v>4.9999999999999989E-2</v>
      </c>
      <c r="H20" s="3" t="s">
        <v>37</v>
      </c>
      <c r="I20" s="3">
        <v>9</v>
      </c>
      <c r="J20" s="5" t="s">
        <v>23</v>
      </c>
      <c r="K20" s="25" t="str">
        <f t="shared" si="1"/>
        <v/>
      </c>
      <c r="L20" s="25" t="str">
        <f t="shared" si="2"/>
        <v xml:space="preserve">,
</v>
      </c>
      <c r="M20" s="10" t="str">
        <f t="shared" si="3"/>
        <v xml:space="preserve">                "sp": "&lt;effectivedate -1cd YYYY-MM-DDT08:00:00+00:00&gt;",</v>
      </c>
      <c r="N20" t="str">
        <f t="shared" ca="1" si="4"/>
        <v xml:space="preserve">                "v": "0.050",</v>
      </c>
      <c r="O20" t="str">
        <f t="shared" si="5"/>
        <v xml:space="preserve">                "q": "E0",</v>
      </c>
      <c r="P20" t="str">
        <f t="shared" si="6"/>
        <v xml:space="preserve">                "e": "9",</v>
      </c>
      <c r="Q20" t="str">
        <f t="shared" si="7"/>
        <v xml:space="preserve">                "arc": "X"</v>
      </c>
      <c r="R20" s="11" t="str">
        <f t="shared" ca="1" si="8"/>
        <v xml:space="preserve">              {
                "sp": "&lt;effectivedate -1cd YYYY-MM-DDT08:00:00+00:00&gt;",
                "v": "0.050",
                "q": "E0",
                "e": "9",
                "arc": "X"
              },
</v>
      </c>
    </row>
    <row r="21" spans="1:18" x14ac:dyDescent="0.25">
      <c r="A21" t="s">
        <v>101</v>
      </c>
      <c r="B21" cm="1">
        <f t="array" aca="1" ref="B21" ca="1">INDIRECT("'[LoadShape.xlsx]" &amp; 'Load Shape Criteria'!$H$4 &amp; " 22'!$L20")</f>
        <v>0.05</v>
      </c>
      <c r="C21" cm="1">
        <f t="array" aca="1" ref="C21" ca="1">INDIRECT("'[LoadShape.xlsx]" &amp; 'Load Shape Criteria'!$H$4 &amp; " 23'!$I$4") * $B$2</f>
        <v>2.0000000000000004</v>
      </c>
      <c r="D21">
        <v>0</v>
      </c>
      <c r="E21" s="18" t="str">
        <f>'Step 60-70'!$C$4</f>
        <v>10.000</v>
      </c>
      <c r="F21">
        <v>0</v>
      </c>
      <c r="G21" s="3">
        <f t="shared" ca="1" si="0"/>
        <v>0.24999999999999994</v>
      </c>
      <c r="H21" s="3" t="s">
        <v>37</v>
      </c>
      <c r="I21" s="3">
        <v>9</v>
      </c>
      <c r="J21" s="5" t="s">
        <v>23</v>
      </c>
      <c r="K21" s="25" t="str">
        <f t="shared" si="1"/>
        <v/>
      </c>
      <c r="L21" s="25" t="str">
        <f t="shared" si="2"/>
        <v xml:space="preserve">,
</v>
      </c>
      <c r="M21" s="10" t="str">
        <f t="shared" si="3"/>
        <v xml:space="preserve">                "sp": "&lt;effectivedate -1cd YYYY-MM-DDT08:30:00+00:00&gt;",</v>
      </c>
      <c r="N21" t="str">
        <f t="shared" ca="1" si="4"/>
        <v xml:space="preserve">                "v": "0.250",</v>
      </c>
      <c r="O21" t="str">
        <f t="shared" si="5"/>
        <v xml:space="preserve">                "q": "E0",</v>
      </c>
      <c r="P21" t="str">
        <f t="shared" si="6"/>
        <v xml:space="preserve">                "e": "9",</v>
      </c>
      <c r="Q21" t="str">
        <f t="shared" si="7"/>
        <v xml:space="preserve">                "arc": "X"</v>
      </c>
      <c r="R21" s="11" t="str">
        <f t="shared" ca="1" si="8"/>
        <v xml:space="preserve">              {
                "sp": "&lt;effectivedate -1cd YYYY-MM-DDT08:30:00+00:00&gt;",
                "v": "0.250",
                "q": "E0",
                "e": "9",
                "arc": "X"
              },
</v>
      </c>
    </row>
    <row r="22" spans="1:18" x14ac:dyDescent="0.25">
      <c r="A22" t="s">
        <v>102</v>
      </c>
      <c r="B22" cm="1">
        <f t="array" aca="1" ref="B22" ca="1">INDIRECT("'[LoadShape.xlsx]" &amp; 'Load Shape Criteria'!$H$4 &amp; " 22'!$L21")</f>
        <v>0.05</v>
      </c>
      <c r="C22" cm="1">
        <f t="array" aca="1" ref="C22" ca="1">INDIRECT("'[LoadShape.xlsx]" &amp; 'Load Shape Criteria'!$H$4 &amp; " 23'!$I$4") * $B$2</f>
        <v>2.0000000000000004</v>
      </c>
      <c r="D22">
        <v>0</v>
      </c>
      <c r="E22" s="18" t="str">
        <f>'Step 60-70'!$C$4</f>
        <v>10.000</v>
      </c>
      <c r="F22">
        <v>0</v>
      </c>
      <c r="G22" s="3">
        <f t="shared" ca="1" si="0"/>
        <v>0.24999999999999994</v>
      </c>
      <c r="H22" s="3" t="s">
        <v>37</v>
      </c>
      <c r="I22" s="3">
        <v>9</v>
      </c>
      <c r="J22" s="5" t="s">
        <v>23</v>
      </c>
      <c r="K22" s="25" t="str">
        <f t="shared" si="1"/>
        <v/>
      </c>
      <c r="L22" s="25" t="str">
        <f t="shared" si="2"/>
        <v xml:space="preserve">,
</v>
      </c>
      <c r="M22" s="10" t="str">
        <f t="shared" si="3"/>
        <v xml:space="preserve">                "sp": "&lt;effectivedate -1cd YYYY-MM-DDT09:00:00+00:00&gt;",</v>
      </c>
      <c r="N22" t="str">
        <f t="shared" ca="1" si="4"/>
        <v xml:space="preserve">                "v": "0.250",</v>
      </c>
      <c r="O22" t="str">
        <f t="shared" si="5"/>
        <v xml:space="preserve">                "q": "E0",</v>
      </c>
      <c r="P22" t="str">
        <f t="shared" si="6"/>
        <v xml:space="preserve">                "e": "9",</v>
      </c>
      <c r="Q22" t="str">
        <f t="shared" si="7"/>
        <v xml:space="preserve">                "arc": "X"</v>
      </c>
      <c r="R22" s="11" t="str">
        <f t="shared" ca="1" si="8"/>
        <v xml:space="preserve">              {
                "sp": "&lt;effectivedate -1cd YYYY-MM-DDT09:00:00+00:00&gt;",
                "v": "0.250",
                "q": "E0",
                "e": "9",
                "arc": "X"
              },
</v>
      </c>
    </row>
    <row r="23" spans="1:18" x14ac:dyDescent="0.25">
      <c r="A23" t="s">
        <v>103</v>
      </c>
      <c r="B23" cm="1">
        <f t="array" aca="1" ref="B23" ca="1">INDIRECT("'[LoadShape.xlsx]" &amp; 'Load Shape Criteria'!$H$4 &amp; " 22'!$L22")</f>
        <v>0.05</v>
      </c>
      <c r="C23" cm="1">
        <f t="array" aca="1" ref="C23" ca="1">INDIRECT("'[LoadShape.xlsx]" &amp; 'Load Shape Criteria'!$H$4 &amp; " 23'!$I$4") * $B$2</f>
        <v>2.0000000000000004</v>
      </c>
      <c r="D23">
        <v>0</v>
      </c>
      <c r="E23" s="18" t="str">
        <f>'Step 60-70'!$C$4</f>
        <v>10.000</v>
      </c>
      <c r="F23">
        <v>0</v>
      </c>
      <c r="G23" s="3">
        <f t="shared" ca="1" si="0"/>
        <v>0.24999999999999994</v>
      </c>
      <c r="H23" s="3" t="s">
        <v>37</v>
      </c>
      <c r="I23" s="3">
        <v>9</v>
      </c>
      <c r="J23" s="5" t="s">
        <v>23</v>
      </c>
      <c r="K23" s="25" t="str">
        <f t="shared" si="1"/>
        <v/>
      </c>
      <c r="L23" s="25" t="str">
        <f t="shared" si="2"/>
        <v xml:space="preserve">,
</v>
      </c>
      <c r="M23" s="10" t="str">
        <f t="shared" si="3"/>
        <v xml:space="preserve">                "sp": "&lt;effectivedate -1cd YYYY-MM-DDT09:30:00+00:00&gt;",</v>
      </c>
      <c r="N23" t="str">
        <f t="shared" ca="1" si="4"/>
        <v xml:space="preserve">                "v": "0.250",</v>
      </c>
      <c r="O23" t="str">
        <f t="shared" si="5"/>
        <v xml:space="preserve">                "q": "E0",</v>
      </c>
      <c r="P23" t="str">
        <f t="shared" si="6"/>
        <v xml:space="preserve">                "e": "9",</v>
      </c>
      <c r="Q23" t="str">
        <f t="shared" si="7"/>
        <v xml:space="preserve">                "arc": "X"</v>
      </c>
      <c r="R23" s="11" t="str">
        <f t="shared" ca="1" si="8"/>
        <v xml:space="preserve">              {
                "sp": "&lt;effectivedate -1cd YYYY-MM-DDT09:30:00+00:00&gt;",
                "v": "0.250",
                "q": "E0",
                "e": "9",
                "arc": "X"
              },
</v>
      </c>
    </row>
    <row r="24" spans="1:18" x14ac:dyDescent="0.25">
      <c r="A24" t="s">
        <v>104</v>
      </c>
      <c r="B24" cm="1">
        <f t="array" aca="1" ref="B24" ca="1">INDIRECT("'[LoadShape.xlsx]" &amp; 'Load Shape Criteria'!$H$4 &amp; " 22'!$L23")</f>
        <v>0.05</v>
      </c>
      <c r="C24" cm="1">
        <f t="array" aca="1" ref="C24" ca="1">INDIRECT("'[LoadShape.xlsx]" &amp; 'Load Shape Criteria'!$H$4 &amp; " 23'!$I$4") * $B$2</f>
        <v>2.0000000000000004</v>
      </c>
      <c r="D24">
        <v>0</v>
      </c>
      <c r="E24" s="18" t="str">
        <f>'Step 60-70'!$C$4</f>
        <v>10.000</v>
      </c>
      <c r="F24">
        <v>0</v>
      </c>
      <c r="G24" s="3">
        <f t="shared" ca="1" si="0"/>
        <v>0.24999999999999994</v>
      </c>
      <c r="H24" s="3" t="s">
        <v>37</v>
      </c>
      <c r="I24" s="3">
        <v>9</v>
      </c>
      <c r="J24" s="5" t="s">
        <v>23</v>
      </c>
      <c r="K24" s="25" t="str">
        <f t="shared" si="1"/>
        <v/>
      </c>
      <c r="L24" s="25" t="str">
        <f t="shared" si="2"/>
        <v xml:space="preserve">,
</v>
      </c>
      <c r="M24" s="10" t="str">
        <f t="shared" si="3"/>
        <v xml:space="preserve">                "sp": "&lt;effectivedate -1cd YYYY-MM-DDT10:00:00+00:00&gt;",</v>
      </c>
      <c r="N24" t="str">
        <f t="shared" ca="1" si="4"/>
        <v xml:space="preserve">                "v": "0.250",</v>
      </c>
      <c r="O24" t="str">
        <f t="shared" si="5"/>
        <v xml:space="preserve">                "q": "E0",</v>
      </c>
      <c r="P24" t="str">
        <f t="shared" si="6"/>
        <v xml:space="preserve">                "e": "9",</v>
      </c>
      <c r="Q24" t="str">
        <f t="shared" si="7"/>
        <v xml:space="preserve">                "arc": "X"</v>
      </c>
      <c r="R24" s="11" t="str">
        <f t="shared" ca="1" si="8"/>
        <v xml:space="preserve">              {
                "sp": "&lt;effectivedate -1cd YYYY-MM-DDT10:00:00+00:00&gt;",
                "v": "0.250",
                "q": "E0",
                "e": "9",
                "arc": "X"
              },
</v>
      </c>
    </row>
    <row r="25" spans="1:18" x14ac:dyDescent="0.25">
      <c r="A25" t="s">
        <v>105</v>
      </c>
      <c r="B25" cm="1">
        <f t="array" aca="1" ref="B25" ca="1">INDIRECT("'[LoadShape.xlsx]" &amp; 'Load Shape Criteria'!$H$4 &amp; " 22'!$L24")</f>
        <v>0.05</v>
      </c>
      <c r="C25" cm="1">
        <f t="array" aca="1" ref="C25" ca="1">INDIRECT("'[LoadShape.xlsx]" &amp; 'Load Shape Criteria'!$H$4 &amp; " 23'!$I$4") * $B$2</f>
        <v>2.0000000000000004</v>
      </c>
      <c r="D25">
        <v>0</v>
      </c>
      <c r="E25" s="18" t="str">
        <f>'Step 60-70'!$C$4</f>
        <v>10.000</v>
      </c>
      <c r="F25">
        <v>0</v>
      </c>
      <c r="G25" s="3">
        <f t="shared" ca="1" si="0"/>
        <v>0.24999999999999994</v>
      </c>
      <c r="H25" s="3" t="s">
        <v>37</v>
      </c>
      <c r="I25" s="3">
        <v>9</v>
      </c>
      <c r="J25" s="5" t="s">
        <v>23</v>
      </c>
      <c r="K25" s="25" t="str">
        <f t="shared" si="1"/>
        <v/>
      </c>
      <c r="L25" s="25" t="str">
        <f t="shared" si="2"/>
        <v xml:space="preserve">,
</v>
      </c>
      <c r="M25" s="10" t="str">
        <f t="shared" si="3"/>
        <v xml:space="preserve">                "sp": "&lt;effectivedate -1cd YYYY-MM-DDT10:30:00+00:00&gt;",</v>
      </c>
      <c r="N25" t="str">
        <f t="shared" ca="1" si="4"/>
        <v xml:space="preserve">                "v": "0.250",</v>
      </c>
      <c r="O25" t="str">
        <f t="shared" si="5"/>
        <v xml:space="preserve">                "q": "E0",</v>
      </c>
      <c r="P25" t="str">
        <f t="shared" si="6"/>
        <v xml:space="preserve">                "e": "9",</v>
      </c>
      <c r="Q25" t="str">
        <f t="shared" si="7"/>
        <v xml:space="preserve">                "arc": "X"</v>
      </c>
      <c r="R25" s="11" t="str">
        <f t="shared" ca="1" si="8"/>
        <v xml:space="preserve">              {
                "sp": "&lt;effectivedate -1cd YYYY-MM-DDT10:30:00+00:00&gt;",
                "v": "0.250",
                "q": "E0",
                "e": "9",
                "arc": "X"
              },
</v>
      </c>
    </row>
    <row r="26" spans="1:18" x14ac:dyDescent="0.25">
      <c r="A26" t="s">
        <v>106</v>
      </c>
      <c r="B26" cm="1">
        <f t="array" aca="1" ref="B26" ca="1">INDIRECT("'[LoadShape.xlsx]" &amp; 'Load Shape Criteria'!$H$4 &amp; " 22'!$L25")</f>
        <v>0.1</v>
      </c>
      <c r="C26" cm="1">
        <f t="array" aca="1" ref="C26" ca="1">INDIRECT("'[LoadShape.xlsx]" &amp; 'Load Shape Criteria'!$H$4 &amp; " 23'!$I$4") * $B$2</f>
        <v>2.0000000000000004</v>
      </c>
      <c r="D26">
        <v>0</v>
      </c>
      <c r="E26" s="18" t="str">
        <f>'Step 60-70'!$C$4</f>
        <v>10.000</v>
      </c>
      <c r="F26">
        <v>0</v>
      </c>
      <c r="G26" s="3">
        <f t="shared" ca="1" si="0"/>
        <v>0.49999999999999989</v>
      </c>
      <c r="H26" s="3" t="s">
        <v>37</v>
      </c>
      <c r="I26" s="3">
        <v>9</v>
      </c>
      <c r="J26" s="5" t="s">
        <v>23</v>
      </c>
      <c r="K26" s="25" t="str">
        <f t="shared" si="1"/>
        <v/>
      </c>
      <c r="L26" s="25" t="str">
        <f t="shared" si="2"/>
        <v xml:space="preserve">,
</v>
      </c>
      <c r="M26" s="10" t="str">
        <f t="shared" si="3"/>
        <v xml:space="preserve">                "sp": "&lt;effectivedate -1cd YYYY-MM-DDT11:00:00+00:00&gt;",</v>
      </c>
      <c r="N26" t="str">
        <f t="shared" ca="1" si="4"/>
        <v xml:space="preserve">                "v": "0.500",</v>
      </c>
      <c r="O26" t="str">
        <f t="shared" si="5"/>
        <v xml:space="preserve">                "q": "E0",</v>
      </c>
      <c r="P26" t="str">
        <f t="shared" si="6"/>
        <v xml:space="preserve">                "e": "9",</v>
      </c>
      <c r="Q26" t="str">
        <f t="shared" si="7"/>
        <v xml:space="preserve">                "arc": "X"</v>
      </c>
      <c r="R26" s="11" t="str">
        <f t="shared" ca="1" si="8"/>
        <v xml:space="preserve">              {
                "sp": "&lt;effectivedate -1cd YYYY-MM-DDT11:00:00+00:00&gt;",
                "v": "0.500",
                "q": "E0",
                "e": "9",
                "arc": "X"
              },
</v>
      </c>
    </row>
    <row r="27" spans="1:18" x14ac:dyDescent="0.25">
      <c r="A27" t="s">
        <v>107</v>
      </c>
      <c r="B27" cm="1">
        <f t="array" aca="1" ref="B27" ca="1">INDIRECT("'[LoadShape.xlsx]" &amp; 'Load Shape Criteria'!$H$4 &amp; " 22'!$L26")</f>
        <v>0.1</v>
      </c>
      <c r="C27" cm="1">
        <f t="array" aca="1" ref="C27" ca="1">INDIRECT("'[LoadShape.xlsx]" &amp; 'Load Shape Criteria'!$H$4 &amp; " 23'!$I$4") * $B$2</f>
        <v>2.0000000000000004</v>
      </c>
      <c r="D27">
        <v>0</v>
      </c>
      <c r="E27" s="18" t="str">
        <f>'Step 60-70'!$C$4</f>
        <v>10.000</v>
      </c>
      <c r="F27">
        <v>0</v>
      </c>
      <c r="G27" s="3">
        <f t="shared" ca="1" si="0"/>
        <v>0.49999999999999989</v>
      </c>
      <c r="H27" s="3" t="s">
        <v>37</v>
      </c>
      <c r="I27" s="3">
        <v>9</v>
      </c>
      <c r="J27" s="5" t="s">
        <v>23</v>
      </c>
      <c r="K27" s="25" t="str">
        <f t="shared" si="1"/>
        <v/>
      </c>
      <c r="L27" s="25" t="str">
        <f t="shared" si="2"/>
        <v xml:space="preserve">,
</v>
      </c>
      <c r="M27" s="10" t="str">
        <f t="shared" si="3"/>
        <v xml:space="preserve">                "sp": "&lt;effectivedate -1cd YYYY-MM-DDT11:30:00+00:00&gt;",</v>
      </c>
      <c r="N27" t="str">
        <f t="shared" ca="1" si="4"/>
        <v xml:space="preserve">                "v": "0.500",</v>
      </c>
      <c r="O27" t="str">
        <f t="shared" si="5"/>
        <v xml:space="preserve">                "q": "E0",</v>
      </c>
      <c r="P27" t="str">
        <f t="shared" si="6"/>
        <v xml:space="preserve">                "e": "9",</v>
      </c>
      <c r="Q27" t="str">
        <f t="shared" si="7"/>
        <v xml:space="preserve">                "arc": "X"</v>
      </c>
      <c r="R27" s="11" t="str">
        <f t="shared" ca="1" si="8"/>
        <v xml:space="preserve">              {
                "sp": "&lt;effectivedate -1cd YYYY-MM-DDT11:30:00+00:00&gt;",
                "v": "0.500",
                "q": "E0",
                "e": "9",
                "arc": "X"
              },
</v>
      </c>
    </row>
    <row r="28" spans="1:18" x14ac:dyDescent="0.25">
      <c r="A28" t="s">
        <v>108</v>
      </c>
      <c r="B28" cm="1">
        <f t="array" aca="1" ref="B28" ca="1">INDIRECT("'[LoadShape.xlsx]" &amp; 'Load Shape Criteria'!$H$4 &amp; " 22'!$L27")</f>
        <v>0.2</v>
      </c>
      <c r="C28" cm="1">
        <f t="array" aca="1" ref="C28" ca="1">INDIRECT("'[LoadShape.xlsx]" &amp; 'Load Shape Criteria'!$H$4 &amp; " 23'!$I$4") * $B$2</f>
        <v>2.0000000000000004</v>
      </c>
      <c r="D28">
        <v>0</v>
      </c>
      <c r="E28" s="18" t="str">
        <f>'Step 60-70'!$C$4</f>
        <v>10.000</v>
      </c>
      <c r="F28">
        <v>0</v>
      </c>
      <c r="G28" s="3">
        <f t="shared" ca="1" si="0"/>
        <v>0.99999999999999978</v>
      </c>
      <c r="H28" s="3" t="s">
        <v>37</v>
      </c>
      <c r="I28" s="3">
        <v>9</v>
      </c>
      <c r="J28" s="5" t="s">
        <v>23</v>
      </c>
      <c r="K28" s="25" t="str">
        <f t="shared" si="1"/>
        <v/>
      </c>
      <c r="L28" s="25" t="str">
        <f t="shared" si="2"/>
        <v xml:space="preserve">,
</v>
      </c>
      <c r="M28" s="10" t="str">
        <f t="shared" si="3"/>
        <v xml:space="preserve">                "sp": "&lt;effectivedate -1cd YYYY-MM-DDT12:00:00+00:00&gt;",</v>
      </c>
      <c r="N28" t="str">
        <f t="shared" ca="1" si="4"/>
        <v xml:space="preserve">                "v": "1.000",</v>
      </c>
      <c r="O28" t="str">
        <f t="shared" si="5"/>
        <v xml:space="preserve">                "q": "E0",</v>
      </c>
      <c r="P28" t="str">
        <f t="shared" si="6"/>
        <v xml:space="preserve">                "e": "9",</v>
      </c>
      <c r="Q28" t="str">
        <f t="shared" si="7"/>
        <v xml:space="preserve">                "arc": "X"</v>
      </c>
      <c r="R28" s="11" t="str">
        <f t="shared" ca="1" si="8"/>
        <v xml:space="preserve">              {
                "sp": "&lt;effectivedate -1cd YYYY-MM-DDT12:00:00+00:00&gt;",
                "v": "1.000",
                "q": "E0",
                "e": "9",
                "arc": "X"
              },
</v>
      </c>
    </row>
    <row r="29" spans="1:18" x14ac:dyDescent="0.25">
      <c r="A29" t="s">
        <v>109</v>
      </c>
      <c r="B29" cm="1">
        <f t="array" aca="1" ref="B29" ca="1">INDIRECT("'[LoadShape.xlsx]" &amp; 'Load Shape Criteria'!$H$4 &amp; " 22'!$L28")</f>
        <v>0.2</v>
      </c>
      <c r="C29" cm="1">
        <f t="array" aca="1" ref="C29" ca="1">INDIRECT("'[LoadShape.xlsx]" &amp; 'Load Shape Criteria'!$H$4 &amp; " 23'!$I$4") * $B$2</f>
        <v>2.0000000000000004</v>
      </c>
      <c r="D29">
        <v>0</v>
      </c>
      <c r="E29" s="18" t="str">
        <f>'Step 60-70'!$C$4</f>
        <v>10.000</v>
      </c>
      <c r="F29">
        <v>0</v>
      </c>
      <c r="G29" s="3">
        <f t="shared" ca="1" si="0"/>
        <v>0.99999999999999978</v>
      </c>
      <c r="H29" s="3" t="s">
        <v>37</v>
      </c>
      <c r="I29" s="3">
        <v>9</v>
      </c>
      <c r="J29" s="5" t="s">
        <v>23</v>
      </c>
      <c r="K29" s="25" t="str">
        <f t="shared" si="1"/>
        <v/>
      </c>
      <c r="L29" s="25" t="str">
        <f t="shared" si="2"/>
        <v xml:space="preserve">,
</v>
      </c>
      <c r="M29" s="10" t="str">
        <f t="shared" si="3"/>
        <v xml:space="preserve">                "sp": "&lt;effectivedate -1cd YYYY-MM-DDT12:30:00+00:00&gt;",</v>
      </c>
      <c r="N29" t="str">
        <f t="shared" ca="1" si="4"/>
        <v xml:space="preserve">                "v": "1.000",</v>
      </c>
      <c r="O29" t="str">
        <f t="shared" si="5"/>
        <v xml:space="preserve">                "q": "E0",</v>
      </c>
      <c r="P29" t="str">
        <f t="shared" si="6"/>
        <v xml:space="preserve">                "e": "9",</v>
      </c>
      <c r="Q29" t="str">
        <f t="shared" si="7"/>
        <v xml:space="preserve">                "arc": "X"</v>
      </c>
      <c r="R29" s="11" t="str">
        <f t="shared" ca="1" si="8"/>
        <v xml:space="preserve">              {
                "sp": "&lt;effectivedate -1cd YYYY-MM-DDT12:30:00+00:00&gt;",
                "v": "1.000",
                "q": "E0",
                "e": "9",
                "arc": "X"
              },
</v>
      </c>
    </row>
    <row r="30" spans="1:18" x14ac:dyDescent="0.25">
      <c r="A30" t="s">
        <v>110</v>
      </c>
      <c r="B30" cm="1">
        <f t="array" aca="1" ref="B30" ca="1">INDIRECT("'[LoadShape.xlsx]" &amp; 'Load Shape Criteria'!$H$4 &amp; " 22'!$L29")</f>
        <v>0.2</v>
      </c>
      <c r="C30" cm="1">
        <f t="array" aca="1" ref="C30" ca="1">INDIRECT("'[LoadShape.xlsx]" &amp; 'Load Shape Criteria'!$H$4 &amp; " 23'!$I$4") * $B$2</f>
        <v>2.0000000000000004</v>
      </c>
      <c r="D30">
        <v>0</v>
      </c>
      <c r="E30" s="18" t="str">
        <f>'Step 60-70'!$C$4</f>
        <v>10.000</v>
      </c>
      <c r="F30">
        <v>0</v>
      </c>
      <c r="G30" s="3">
        <f t="shared" ca="1" si="0"/>
        <v>0.99999999999999978</v>
      </c>
      <c r="H30" s="3" t="s">
        <v>37</v>
      </c>
      <c r="I30" s="3">
        <v>9</v>
      </c>
      <c r="J30" s="5" t="s">
        <v>23</v>
      </c>
      <c r="K30" s="25" t="str">
        <f t="shared" si="1"/>
        <v/>
      </c>
      <c r="L30" s="25" t="str">
        <f t="shared" si="2"/>
        <v xml:space="preserve">,
</v>
      </c>
      <c r="M30" s="10" t="str">
        <f t="shared" si="3"/>
        <v xml:space="preserve">                "sp": "&lt;effectivedate -1cd YYYY-MM-DDT13:00:00+00:00&gt;",</v>
      </c>
      <c r="N30" t="str">
        <f t="shared" ca="1" si="4"/>
        <v xml:space="preserve">                "v": "1.000",</v>
      </c>
      <c r="O30" t="str">
        <f t="shared" si="5"/>
        <v xml:space="preserve">                "q": "E0",</v>
      </c>
      <c r="P30" t="str">
        <f t="shared" si="6"/>
        <v xml:space="preserve">                "e": "9",</v>
      </c>
      <c r="Q30" t="str">
        <f t="shared" si="7"/>
        <v xml:space="preserve">                "arc": "X"</v>
      </c>
      <c r="R30" s="11" t="str">
        <f t="shared" ca="1" si="8"/>
        <v xml:space="preserve">              {
                "sp": "&lt;effectivedate -1cd YYYY-MM-DDT13:00:00+00:00&gt;",
                "v": "1.000",
                "q": "E0",
                "e": "9",
                "arc": "X"
              },
</v>
      </c>
    </row>
    <row r="31" spans="1:18" x14ac:dyDescent="0.25">
      <c r="A31" t="s">
        <v>111</v>
      </c>
      <c r="B31" cm="1">
        <f t="array" aca="1" ref="B31" ca="1">INDIRECT("'[LoadShape.xlsx]" &amp; 'Load Shape Criteria'!$H$4 &amp; " 22'!$L30")</f>
        <v>0.2</v>
      </c>
      <c r="C31" cm="1">
        <f t="array" aca="1" ref="C31" ca="1">INDIRECT("'[LoadShape.xlsx]" &amp; 'Load Shape Criteria'!$H$4 &amp; " 23'!$I$4") * $B$2</f>
        <v>2.0000000000000004</v>
      </c>
      <c r="D31">
        <v>0</v>
      </c>
      <c r="E31" s="18" t="str">
        <f>'Step 60-70'!$C$4</f>
        <v>10.000</v>
      </c>
      <c r="F31">
        <v>0</v>
      </c>
      <c r="G31" s="3">
        <f t="shared" ca="1" si="0"/>
        <v>0.99999999999999978</v>
      </c>
      <c r="H31" s="3" t="s">
        <v>37</v>
      </c>
      <c r="I31" s="3">
        <v>9</v>
      </c>
      <c r="J31" s="5" t="s">
        <v>23</v>
      </c>
      <c r="K31" s="25" t="str">
        <f t="shared" si="1"/>
        <v/>
      </c>
      <c r="L31" s="25" t="str">
        <f t="shared" si="2"/>
        <v xml:space="preserve">,
</v>
      </c>
      <c r="M31" s="10" t="str">
        <f t="shared" si="3"/>
        <v xml:space="preserve">                "sp": "&lt;effectivedate -1cd YYYY-MM-DDT13:30:00+00:00&gt;",</v>
      </c>
      <c r="N31" t="str">
        <f t="shared" ca="1" si="4"/>
        <v xml:space="preserve">                "v": "1.000",</v>
      </c>
      <c r="O31" t="str">
        <f t="shared" si="5"/>
        <v xml:space="preserve">                "q": "E0",</v>
      </c>
      <c r="P31" t="str">
        <f t="shared" si="6"/>
        <v xml:space="preserve">                "e": "9",</v>
      </c>
      <c r="Q31" t="str">
        <f t="shared" si="7"/>
        <v xml:space="preserve">                "arc": "X"</v>
      </c>
      <c r="R31" s="11" t="str">
        <f t="shared" ca="1" si="8"/>
        <v xml:space="preserve">              {
                "sp": "&lt;effectivedate -1cd YYYY-MM-DDT13:30:00+00:00&gt;",
                "v": "1.000",
                "q": "E0",
                "e": "9",
                "arc": "X"
              },
</v>
      </c>
    </row>
    <row r="32" spans="1:18" x14ac:dyDescent="0.25">
      <c r="A32" t="s">
        <v>112</v>
      </c>
      <c r="B32" cm="1">
        <f t="array" aca="1" ref="B32" ca="1">INDIRECT("'[LoadShape.xlsx]" &amp; 'Load Shape Criteria'!$H$4 &amp; " 22'!$L31")</f>
        <v>0.1</v>
      </c>
      <c r="C32" cm="1">
        <f t="array" aca="1" ref="C32" ca="1">INDIRECT("'[LoadShape.xlsx]" &amp; 'Load Shape Criteria'!$H$4 &amp; " 23'!$I$4") * $B$2</f>
        <v>2.0000000000000004</v>
      </c>
      <c r="D32">
        <v>0</v>
      </c>
      <c r="E32" s="18" t="str">
        <f>'Step 60-70'!$C$4</f>
        <v>10.000</v>
      </c>
      <c r="F32">
        <v>0</v>
      </c>
      <c r="G32" s="3">
        <f t="shared" ca="1" si="0"/>
        <v>0.49999999999999989</v>
      </c>
      <c r="H32" s="3" t="s">
        <v>37</v>
      </c>
      <c r="I32" s="3">
        <v>9</v>
      </c>
      <c r="J32" s="5" t="s">
        <v>23</v>
      </c>
      <c r="K32" s="25" t="str">
        <f t="shared" si="1"/>
        <v/>
      </c>
      <c r="L32" s="25" t="str">
        <f t="shared" si="2"/>
        <v xml:space="preserve">,
</v>
      </c>
      <c r="M32" s="10" t="str">
        <f t="shared" si="3"/>
        <v xml:space="preserve">                "sp": "&lt;effectivedate -1cd YYYY-MM-DDT14:00:00+00:00&gt;",</v>
      </c>
      <c r="N32" t="str">
        <f t="shared" ca="1" si="4"/>
        <v xml:space="preserve">                "v": "0.500",</v>
      </c>
      <c r="O32" t="str">
        <f t="shared" si="5"/>
        <v xml:space="preserve">                "q": "E0",</v>
      </c>
      <c r="P32" t="str">
        <f t="shared" si="6"/>
        <v xml:space="preserve">                "e": "9",</v>
      </c>
      <c r="Q32" t="str">
        <f t="shared" si="7"/>
        <v xml:space="preserve">                "arc": "X"</v>
      </c>
      <c r="R32" s="11" t="str">
        <f t="shared" ca="1" si="8"/>
        <v xml:space="preserve">              {
                "sp": "&lt;effectivedate -1cd YYYY-MM-DDT14:00:00+00:00&gt;",
                "v": "0.500",
                "q": "E0",
                "e": "9",
                "arc": "X"
              },
</v>
      </c>
    </row>
    <row r="33" spans="1:18" x14ac:dyDescent="0.25">
      <c r="A33" t="s">
        <v>113</v>
      </c>
      <c r="B33" cm="1">
        <f t="array" aca="1" ref="B33" ca="1">INDIRECT("'[LoadShape.xlsx]" &amp; 'Load Shape Criteria'!$H$4 &amp; " 22'!$L32")</f>
        <v>0.1</v>
      </c>
      <c r="C33" cm="1">
        <f t="array" aca="1" ref="C33" ca="1">INDIRECT("'[LoadShape.xlsx]" &amp; 'Load Shape Criteria'!$H$4 &amp; " 23'!$I$4") * $B$2</f>
        <v>2.0000000000000004</v>
      </c>
      <c r="D33">
        <v>0</v>
      </c>
      <c r="E33" s="18" t="str">
        <f>'Step 60-70'!$C$4</f>
        <v>10.000</v>
      </c>
      <c r="F33">
        <v>0</v>
      </c>
      <c r="G33" s="3">
        <f t="shared" ca="1" si="0"/>
        <v>0.49999999999999989</v>
      </c>
      <c r="H33" s="3" t="s">
        <v>37</v>
      </c>
      <c r="I33" s="3">
        <v>9</v>
      </c>
      <c r="J33" s="5" t="s">
        <v>23</v>
      </c>
      <c r="K33" s="25" t="str">
        <f t="shared" si="1"/>
        <v/>
      </c>
      <c r="L33" s="25" t="str">
        <f t="shared" si="2"/>
        <v xml:space="preserve">,
</v>
      </c>
      <c r="M33" s="10" t="str">
        <f t="shared" si="3"/>
        <v xml:space="preserve">                "sp": "&lt;effectivedate -1cd YYYY-MM-DDT14:30:00+00:00&gt;",</v>
      </c>
      <c r="N33" t="str">
        <f t="shared" ca="1" si="4"/>
        <v xml:space="preserve">                "v": "0.500",</v>
      </c>
      <c r="O33" t="str">
        <f t="shared" si="5"/>
        <v xml:space="preserve">                "q": "E0",</v>
      </c>
      <c r="P33" t="str">
        <f t="shared" si="6"/>
        <v xml:space="preserve">                "e": "9",</v>
      </c>
      <c r="Q33" t="str">
        <f t="shared" si="7"/>
        <v xml:space="preserve">                "arc": "X"</v>
      </c>
      <c r="R33" s="11" t="str">
        <f t="shared" ca="1" si="8"/>
        <v xml:space="preserve">              {
                "sp": "&lt;effectivedate -1cd YYYY-MM-DDT14:30:00+00:00&gt;",
                "v": "0.500",
                "q": "E0",
                "e": "9",
                "arc": "X"
              },
</v>
      </c>
    </row>
    <row r="34" spans="1:18" x14ac:dyDescent="0.25">
      <c r="A34" t="s">
        <v>114</v>
      </c>
      <c r="B34" cm="1">
        <f t="array" aca="1" ref="B34" ca="1">INDIRECT("'[LoadShape.xlsx]" &amp; 'Load Shape Criteria'!$H$4 &amp; " 22'!$L33")</f>
        <v>0.05</v>
      </c>
      <c r="C34" cm="1">
        <f t="array" aca="1" ref="C34" ca="1">INDIRECT("'[LoadShape.xlsx]" &amp; 'Load Shape Criteria'!$H$4 &amp; " 23'!$I$4") * $B$2</f>
        <v>2.0000000000000004</v>
      </c>
      <c r="D34">
        <v>0</v>
      </c>
      <c r="E34" s="18" t="str">
        <f>'Step 60-70'!$C$4</f>
        <v>10.000</v>
      </c>
      <c r="F34">
        <v>0</v>
      </c>
      <c r="G34" s="3">
        <f t="shared" ca="1" si="0"/>
        <v>0.24999999999999994</v>
      </c>
      <c r="H34" s="3" t="s">
        <v>37</v>
      </c>
      <c r="I34" s="3">
        <v>9</v>
      </c>
      <c r="J34" s="5" t="s">
        <v>23</v>
      </c>
      <c r="K34" s="25" t="str">
        <f t="shared" si="1"/>
        <v/>
      </c>
      <c r="L34" s="25" t="str">
        <f t="shared" si="2"/>
        <v xml:space="preserve">,
</v>
      </c>
      <c r="M34" s="10" t="str">
        <f t="shared" si="3"/>
        <v xml:space="preserve">                "sp": "&lt;effectivedate -1cd YYYY-MM-DDT15:00:00+00:00&gt;",</v>
      </c>
      <c r="N34" t="str">
        <f t="shared" ca="1" si="4"/>
        <v xml:space="preserve">                "v": "0.250",</v>
      </c>
      <c r="O34" t="str">
        <f t="shared" si="5"/>
        <v xml:space="preserve">                "q": "E0",</v>
      </c>
      <c r="P34" t="str">
        <f t="shared" si="6"/>
        <v xml:space="preserve">                "e": "9",</v>
      </c>
      <c r="Q34" t="str">
        <f t="shared" si="7"/>
        <v xml:space="preserve">                "arc": "X"</v>
      </c>
      <c r="R34" s="11" t="str">
        <f t="shared" ca="1" si="8"/>
        <v xml:space="preserve">              {
                "sp": "&lt;effectivedate -1cd YYYY-MM-DDT15:00:00+00:00&gt;",
                "v": "0.250",
                "q": "E0",
                "e": "9",
                "arc": "X"
              },
</v>
      </c>
    </row>
    <row r="35" spans="1:18" x14ac:dyDescent="0.25">
      <c r="A35" t="s">
        <v>115</v>
      </c>
      <c r="B35" cm="1">
        <f t="array" aca="1" ref="B35" ca="1">INDIRECT("'[LoadShape.xlsx]" &amp; 'Load Shape Criteria'!$H$4 &amp; " 22'!$L34")</f>
        <v>0.05</v>
      </c>
      <c r="C35" cm="1">
        <f t="array" aca="1" ref="C35" ca="1">INDIRECT("'[LoadShape.xlsx]" &amp; 'Load Shape Criteria'!$H$4 &amp; " 23'!$I$4") * $B$2</f>
        <v>2.0000000000000004</v>
      </c>
      <c r="D35">
        <v>0</v>
      </c>
      <c r="E35" s="18" t="str">
        <f>'Step 60-70'!$C$4</f>
        <v>10.000</v>
      </c>
      <c r="F35">
        <v>0</v>
      </c>
      <c r="G35" s="3">
        <f t="shared" ca="1" si="0"/>
        <v>0.24999999999999994</v>
      </c>
      <c r="H35" s="3" t="s">
        <v>37</v>
      </c>
      <c r="I35" s="3">
        <v>9</v>
      </c>
      <c r="J35" s="5" t="s">
        <v>23</v>
      </c>
      <c r="K35" s="25" t="str">
        <f t="shared" si="1"/>
        <v/>
      </c>
      <c r="L35" s="25" t="str">
        <f t="shared" si="2"/>
        <v xml:space="preserve">,
</v>
      </c>
      <c r="M35" s="10" t="str">
        <f t="shared" si="3"/>
        <v xml:space="preserve">                "sp": "&lt;effectivedate -1cd YYYY-MM-DDT15:30:00+00:00&gt;",</v>
      </c>
      <c r="N35" t="str">
        <f t="shared" ca="1" si="4"/>
        <v xml:space="preserve">                "v": "0.250",</v>
      </c>
      <c r="O35" t="str">
        <f t="shared" si="5"/>
        <v xml:space="preserve">                "q": "E0",</v>
      </c>
      <c r="P35" t="str">
        <f t="shared" si="6"/>
        <v xml:space="preserve">                "e": "9",</v>
      </c>
      <c r="Q35" t="str">
        <f t="shared" si="7"/>
        <v xml:space="preserve">                "arc": "X"</v>
      </c>
      <c r="R35" s="11" t="str">
        <f t="shared" ca="1" si="8"/>
        <v xml:space="preserve">              {
                "sp": "&lt;effectivedate -1cd YYYY-MM-DDT15:30:00+00:00&gt;",
                "v": "0.250",
                "q": "E0",
                "e": "9",
                "arc": "X"
              },
</v>
      </c>
    </row>
    <row r="36" spans="1:18" x14ac:dyDescent="0.25">
      <c r="A36" t="s">
        <v>116</v>
      </c>
      <c r="B36" cm="1">
        <f t="array" aca="1" ref="B36" ca="1">INDIRECT("'[LoadShape.xlsx]" &amp; 'Load Shape Criteria'!$H$4 &amp; " 22'!$L35")</f>
        <v>0.05</v>
      </c>
      <c r="C36" cm="1">
        <f t="array" aca="1" ref="C36" ca="1">INDIRECT("'[LoadShape.xlsx]" &amp; 'Load Shape Criteria'!$H$4 &amp; " 23'!$I$4") * $B$2</f>
        <v>2.0000000000000004</v>
      </c>
      <c r="D36">
        <v>0</v>
      </c>
      <c r="E36" s="18" t="str">
        <f>'Step 60-70'!$C$4</f>
        <v>10.000</v>
      </c>
      <c r="F36">
        <v>0</v>
      </c>
      <c r="G36" s="3">
        <f t="shared" ca="1" si="0"/>
        <v>0.24999999999999994</v>
      </c>
      <c r="H36" s="3" t="s">
        <v>37</v>
      </c>
      <c r="I36" s="3">
        <v>9</v>
      </c>
      <c r="J36" s="5" t="s">
        <v>23</v>
      </c>
      <c r="K36" s="25" t="str">
        <f t="shared" si="1"/>
        <v/>
      </c>
      <c r="L36" s="25" t="str">
        <f t="shared" si="2"/>
        <v xml:space="preserve">,
</v>
      </c>
      <c r="M36" s="10" t="str">
        <f t="shared" si="3"/>
        <v xml:space="preserve">                "sp": "&lt;effectivedate -1cd YYYY-MM-DDT16:00:00+00:00&gt;",</v>
      </c>
      <c r="N36" t="str">
        <f t="shared" ca="1" si="4"/>
        <v xml:space="preserve">                "v": "0.250",</v>
      </c>
      <c r="O36" t="str">
        <f t="shared" si="5"/>
        <v xml:space="preserve">                "q": "E0",</v>
      </c>
      <c r="P36" t="str">
        <f t="shared" si="6"/>
        <v xml:space="preserve">                "e": "9",</v>
      </c>
      <c r="Q36" t="str">
        <f t="shared" si="7"/>
        <v xml:space="preserve">                "arc": "X"</v>
      </c>
      <c r="R36" s="11" t="str">
        <f t="shared" ca="1" si="8"/>
        <v xml:space="preserve">              {
                "sp": "&lt;effectivedate -1cd YYYY-MM-DDT16:00:00+00:00&gt;",
                "v": "0.250",
                "q": "E0",
                "e": "9",
                "arc": "X"
              },
</v>
      </c>
    </row>
    <row r="37" spans="1:18" x14ac:dyDescent="0.25">
      <c r="A37" t="s">
        <v>117</v>
      </c>
      <c r="B37" cm="1">
        <f t="array" aca="1" ref="B37" ca="1">INDIRECT("'[LoadShape.xlsx]" &amp; 'Load Shape Criteria'!$H$4 &amp; " 22'!$L36")</f>
        <v>0.05</v>
      </c>
      <c r="C37" cm="1">
        <f t="array" aca="1" ref="C37" ca="1">INDIRECT("'[LoadShape.xlsx]" &amp; 'Load Shape Criteria'!$H$4 &amp; " 23'!$I$4") * $B$2</f>
        <v>2.0000000000000004</v>
      </c>
      <c r="D37">
        <v>0</v>
      </c>
      <c r="E37" s="18" t="str">
        <f>'Step 60-70'!$C$4</f>
        <v>10.000</v>
      </c>
      <c r="F37">
        <v>0</v>
      </c>
      <c r="G37" s="3">
        <f t="shared" ca="1" si="0"/>
        <v>0.24999999999999994</v>
      </c>
      <c r="H37" s="3" t="s">
        <v>37</v>
      </c>
      <c r="I37" s="3">
        <v>9</v>
      </c>
      <c r="J37" s="5" t="s">
        <v>23</v>
      </c>
      <c r="K37" s="25" t="str">
        <f t="shared" si="1"/>
        <v/>
      </c>
      <c r="L37" s="25" t="str">
        <f t="shared" si="2"/>
        <v xml:space="preserve">,
</v>
      </c>
      <c r="M37" s="10" t="str">
        <f t="shared" si="3"/>
        <v xml:space="preserve">                "sp": "&lt;effectivedate -1cd YYYY-MM-DDT16:30:00+00:00&gt;",</v>
      </c>
      <c r="N37" t="str">
        <f t="shared" ca="1" si="4"/>
        <v xml:space="preserve">                "v": "0.250",</v>
      </c>
      <c r="O37" t="str">
        <f t="shared" si="5"/>
        <v xml:space="preserve">                "q": "E0",</v>
      </c>
      <c r="P37" t="str">
        <f t="shared" si="6"/>
        <v xml:space="preserve">                "e": "9",</v>
      </c>
      <c r="Q37" t="str">
        <f t="shared" si="7"/>
        <v xml:space="preserve">                "arc": "X"</v>
      </c>
      <c r="R37" s="11" t="str">
        <f t="shared" ca="1" si="8"/>
        <v xml:space="preserve">              {
                "sp": "&lt;effectivedate -1cd YYYY-MM-DDT16:30:00+00:00&gt;",
                "v": "0.250",
                "q": "E0",
                "e": "9",
                "arc": "X"
              },
</v>
      </c>
    </row>
    <row r="38" spans="1:18" x14ac:dyDescent="0.25">
      <c r="A38" t="s">
        <v>118</v>
      </c>
      <c r="B38" cm="1">
        <f t="array" aca="1" ref="B38" ca="1">INDIRECT("'[LoadShape.xlsx]" &amp; 'Load Shape Criteria'!$H$4 &amp; " 22'!$L37")</f>
        <v>0.05</v>
      </c>
      <c r="C38" cm="1">
        <f t="array" aca="1" ref="C38" ca="1">INDIRECT("'[LoadShape.xlsx]" &amp; 'Load Shape Criteria'!$H$4 &amp; " 23'!$I$4") * $B$2</f>
        <v>2.0000000000000004</v>
      </c>
      <c r="D38">
        <v>0</v>
      </c>
      <c r="E38" s="18" t="str">
        <f>'Step 60-70'!$C$4</f>
        <v>10.000</v>
      </c>
      <c r="F38">
        <v>0</v>
      </c>
      <c r="G38" s="3">
        <f t="shared" ca="1" si="0"/>
        <v>0.24999999999999994</v>
      </c>
      <c r="H38" s="3" t="s">
        <v>37</v>
      </c>
      <c r="I38" s="3">
        <v>9</v>
      </c>
      <c r="J38" s="5" t="s">
        <v>23</v>
      </c>
      <c r="K38" s="25" t="str">
        <f t="shared" si="1"/>
        <v/>
      </c>
      <c r="L38" s="25" t="str">
        <f t="shared" si="2"/>
        <v xml:space="preserve">,
</v>
      </c>
      <c r="M38" s="10" t="str">
        <f t="shared" si="3"/>
        <v xml:space="preserve">                "sp": "&lt;effectivedate -1cd YYYY-MM-DDT17:00:00+00:00&gt;",</v>
      </c>
      <c r="N38" t="str">
        <f t="shared" ca="1" si="4"/>
        <v xml:space="preserve">                "v": "0.250",</v>
      </c>
      <c r="O38" t="str">
        <f t="shared" si="5"/>
        <v xml:space="preserve">                "q": "E0",</v>
      </c>
      <c r="P38" t="str">
        <f t="shared" si="6"/>
        <v xml:space="preserve">                "e": "9",</v>
      </c>
      <c r="Q38" t="str">
        <f t="shared" si="7"/>
        <v xml:space="preserve">                "arc": "X"</v>
      </c>
      <c r="R38" s="11" t="str">
        <f t="shared" ca="1" si="8"/>
        <v xml:space="preserve">              {
                "sp": "&lt;effectivedate -1cd YYYY-MM-DDT17:00:00+00:00&gt;",
                "v": "0.250",
                "q": "E0",
                "e": "9",
                "arc": "X"
              },
</v>
      </c>
    </row>
    <row r="39" spans="1:18" x14ac:dyDescent="0.25">
      <c r="A39" t="s">
        <v>119</v>
      </c>
      <c r="B39" cm="1">
        <f t="array" aca="1" ref="B39" ca="1">INDIRECT("'[LoadShape.xlsx]" &amp; 'Load Shape Criteria'!$H$4 &amp; " 22'!$L38")</f>
        <v>0.01</v>
      </c>
      <c r="C39" cm="1">
        <f t="array" aca="1" ref="C39" ca="1">INDIRECT("'[LoadShape.xlsx]" &amp; 'Load Shape Criteria'!$H$4 &amp; " 23'!$I$4") * $B$2</f>
        <v>2.0000000000000004</v>
      </c>
      <c r="D39">
        <v>0</v>
      </c>
      <c r="E39" s="18" t="str">
        <f>'Step 60-70'!$C$4</f>
        <v>10.000</v>
      </c>
      <c r="F39">
        <v>0</v>
      </c>
      <c r="G39" s="3">
        <f t="shared" ca="1" si="0"/>
        <v>4.9999999999999989E-2</v>
      </c>
      <c r="H39" s="3" t="s">
        <v>37</v>
      </c>
      <c r="I39" s="3">
        <v>9</v>
      </c>
      <c r="J39" s="5" t="s">
        <v>23</v>
      </c>
      <c r="K39" s="25" t="str">
        <f t="shared" si="1"/>
        <v/>
      </c>
      <c r="L39" s="25" t="str">
        <f t="shared" si="2"/>
        <v xml:space="preserve">,
</v>
      </c>
      <c r="M39" s="10" t="str">
        <f t="shared" si="3"/>
        <v xml:space="preserve">                "sp": "&lt;effectivedate -1cd YYYY-MM-DDT17:30:00+00:00&gt;",</v>
      </c>
      <c r="N39" t="str">
        <f t="shared" ca="1" si="4"/>
        <v xml:space="preserve">                "v": "0.050",</v>
      </c>
      <c r="O39" t="str">
        <f t="shared" si="5"/>
        <v xml:space="preserve">                "q": "E0",</v>
      </c>
      <c r="P39" t="str">
        <f t="shared" si="6"/>
        <v xml:space="preserve">                "e": "9",</v>
      </c>
      <c r="Q39" t="str">
        <f t="shared" si="7"/>
        <v xml:space="preserve">                "arc": "X"</v>
      </c>
      <c r="R39" s="11" t="str">
        <f t="shared" ca="1" si="8"/>
        <v xml:space="preserve">              {
                "sp": "&lt;effectivedate -1cd YYYY-MM-DDT17:30:00+00:00&gt;",
                "v": "0.050",
                "q": "E0",
                "e": "9",
                "arc": "X"
              },
</v>
      </c>
    </row>
    <row r="40" spans="1:18" x14ac:dyDescent="0.25">
      <c r="A40" t="s">
        <v>120</v>
      </c>
      <c r="B40" cm="1">
        <f t="array" aca="1" ref="B40" ca="1">INDIRECT("'[LoadShape.xlsx]" &amp; 'Load Shape Criteria'!$H$4 &amp; " 22'!$L39")</f>
        <v>0.01</v>
      </c>
      <c r="C40" cm="1">
        <f t="array" aca="1" ref="C40" ca="1">INDIRECT("'[LoadShape.xlsx]" &amp; 'Load Shape Criteria'!$H$4 &amp; " 23'!$I$4") * $B$2</f>
        <v>2.0000000000000004</v>
      </c>
      <c r="D40">
        <v>0</v>
      </c>
      <c r="E40" s="18" t="str">
        <f>'Step 60-70'!$C$4</f>
        <v>10.000</v>
      </c>
      <c r="F40">
        <v>0</v>
      </c>
      <c r="G40" s="3">
        <f t="shared" ca="1" si="0"/>
        <v>4.9999999999999989E-2</v>
      </c>
      <c r="H40" s="3" t="s">
        <v>37</v>
      </c>
      <c r="I40" s="3">
        <v>9</v>
      </c>
      <c r="J40" s="5" t="s">
        <v>23</v>
      </c>
      <c r="K40" s="25" t="str">
        <f t="shared" si="1"/>
        <v/>
      </c>
      <c r="L40" s="25" t="str">
        <f t="shared" si="2"/>
        <v xml:space="preserve">,
</v>
      </c>
      <c r="M40" s="10" t="str">
        <f t="shared" si="3"/>
        <v xml:space="preserve">                "sp": "&lt;effectivedate -1cd YYYY-MM-DDT18:00:00+00:00&gt;",</v>
      </c>
      <c r="N40" t="str">
        <f t="shared" ca="1" si="4"/>
        <v xml:space="preserve">                "v": "0.050",</v>
      </c>
      <c r="O40" t="str">
        <f t="shared" si="5"/>
        <v xml:space="preserve">                "q": "E0",</v>
      </c>
      <c r="P40" t="str">
        <f t="shared" si="6"/>
        <v xml:space="preserve">                "e": "9",</v>
      </c>
      <c r="Q40" t="str">
        <f t="shared" si="7"/>
        <v xml:space="preserve">                "arc": "X"</v>
      </c>
      <c r="R40" s="11" t="str">
        <f t="shared" ca="1" si="8"/>
        <v xml:space="preserve">              {
                "sp": "&lt;effectivedate -1cd YYYY-MM-DDT18:00:00+00:00&gt;",
                "v": "0.050",
                "q": "E0",
                "e": "9",
                "arc": "X"
              },
</v>
      </c>
    </row>
    <row r="41" spans="1:18" x14ac:dyDescent="0.25">
      <c r="A41" t="s">
        <v>121</v>
      </c>
      <c r="B41" cm="1">
        <f t="array" aca="1" ref="B41" ca="1">INDIRECT("'[LoadShape.xlsx]" &amp; 'Load Shape Criteria'!$H$4 &amp; " 22'!$L40")</f>
        <v>0.01</v>
      </c>
      <c r="C41" cm="1">
        <f t="array" aca="1" ref="C41" ca="1">INDIRECT("'[LoadShape.xlsx]" &amp; 'Load Shape Criteria'!$H$4 &amp; " 23'!$I$4") * $B$2</f>
        <v>2.0000000000000004</v>
      </c>
      <c r="D41">
        <v>0</v>
      </c>
      <c r="E41" s="18" t="str">
        <f>'Step 60-70'!$C$4</f>
        <v>10.000</v>
      </c>
      <c r="F41">
        <v>0</v>
      </c>
      <c r="G41" s="3">
        <f t="shared" ca="1" si="0"/>
        <v>4.9999999999999989E-2</v>
      </c>
      <c r="H41" s="3" t="s">
        <v>37</v>
      </c>
      <c r="I41" s="3">
        <v>9</v>
      </c>
      <c r="J41" s="5" t="s">
        <v>23</v>
      </c>
      <c r="K41" s="25" t="str">
        <f t="shared" si="1"/>
        <v/>
      </c>
      <c r="L41" s="25" t="str">
        <f t="shared" si="2"/>
        <v xml:space="preserve">,
</v>
      </c>
      <c r="M41" s="10" t="str">
        <f t="shared" si="3"/>
        <v xml:space="preserve">                "sp": "&lt;effectivedate -1cd YYYY-MM-DDT18:30:00+00:00&gt;",</v>
      </c>
      <c r="N41" t="str">
        <f t="shared" ca="1" si="4"/>
        <v xml:space="preserve">                "v": "0.050",</v>
      </c>
      <c r="O41" t="str">
        <f t="shared" si="5"/>
        <v xml:space="preserve">                "q": "E0",</v>
      </c>
      <c r="P41" t="str">
        <f t="shared" si="6"/>
        <v xml:space="preserve">                "e": "9",</v>
      </c>
      <c r="Q41" t="str">
        <f t="shared" si="7"/>
        <v xml:space="preserve">                "arc": "X"</v>
      </c>
      <c r="R41" s="11" t="str">
        <f t="shared" ca="1" si="8"/>
        <v xml:space="preserve">              {
                "sp": "&lt;effectivedate -1cd YYYY-MM-DDT18:30:00+00:00&gt;",
                "v": "0.050",
                "q": "E0",
                "e": "9",
                "arc": "X"
              },
</v>
      </c>
    </row>
    <row r="42" spans="1:18" x14ac:dyDescent="0.25">
      <c r="A42" t="s">
        <v>122</v>
      </c>
      <c r="B42" cm="1">
        <f t="array" aca="1" ref="B42" ca="1">INDIRECT("'[LoadShape.xlsx]" &amp; 'Load Shape Criteria'!$H$4 &amp; " 22'!$L41")</f>
        <v>0.01</v>
      </c>
      <c r="C42" cm="1">
        <f t="array" aca="1" ref="C42" ca="1">INDIRECT("'[LoadShape.xlsx]" &amp; 'Load Shape Criteria'!$H$4 &amp; " 23'!$I$4") * $B$2</f>
        <v>2.0000000000000004</v>
      </c>
      <c r="D42">
        <v>0</v>
      </c>
      <c r="E42" s="18" t="str">
        <f>'Step 60-70'!$C$4</f>
        <v>10.000</v>
      </c>
      <c r="F42">
        <v>0</v>
      </c>
      <c r="G42" s="3">
        <f t="shared" ca="1" si="0"/>
        <v>4.9999999999999989E-2</v>
      </c>
      <c r="H42" s="3" t="s">
        <v>37</v>
      </c>
      <c r="I42" s="3">
        <v>9</v>
      </c>
      <c r="J42" s="5" t="s">
        <v>23</v>
      </c>
      <c r="K42" s="25" t="str">
        <f t="shared" si="1"/>
        <v/>
      </c>
      <c r="L42" s="25" t="str">
        <f t="shared" si="2"/>
        <v xml:space="preserve">,
</v>
      </c>
      <c r="M42" s="10" t="str">
        <f t="shared" si="3"/>
        <v xml:space="preserve">                "sp": "&lt;effectivedate -1cd YYYY-MM-DDT19:00:00+00:00&gt;",</v>
      </c>
      <c r="N42" t="str">
        <f t="shared" ca="1" si="4"/>
        <v xml:space="preserve">                "v": "0.050",</v>
      </c>
      <c r="O42" t="str">
        <f t="shared" si="5"/>
        <v xml:space="preserve">                "q": "E0",</v>
      </c>
      <c r="P42" t="str">
        <f t="shared" si="6"/>
        <v xml:space="preserve">                "e": "9",</v>
      </c>
      <c r="Q42" t="str">
        <f t="shared" si="7"/>
        <v xml:space="preserve">                "arc": "X"</v>
      </c>
      <c r="R42" s="11" t="str">
        <f t="shared" ca="1" si="8"/>
        <v xml:space="preserve">              {
                "sp": "&lt;effectivedate -1cd YYYY-MM-DDT19:00:00+00:00&gt;",
                "v": "0.050",
                "q": "E0",
                "e": "9",
                "arc": "X"
              },
</v>
      </c>
    </row>
    <row r="43" spans="1:18" x14ac:dyDescent="0.25">
      <c r="A43" t="s">
        <v>123</v>
      </c>
      <c r="B43" cm="1">
        <f t="array" aca="1" ref="B43" ca="1">INDIRECT("'[LoadShape.xlsx]" &amp; 'Load Shape Criteria'!$H$4 &amp; " 22'!$L42")</f>
        <v>0.01</v>
      </c>
      <c r="C43" cm="1">
        <f t="array" aca="1" ref="C43" ca="1">INDIRECT("'[LoadShape.xlsx]" &amp; 'Load Shape Criteria'!$H$4 &amp; " 23'!$I$4") * $B$2</f>
        <v>2.0000000000000004</v>
      </c>
      <c r="D43">
        <v>0</v>
      </c>
      <c r="E43" s="18" t="str">
        <f>'Step 60-70'!$C$4</f>
        <v>10.000</v>
      </c>
      <c r="F43">
        <v>0</v>
      </c>
      <c r="G43" s="3">
        <f t="shared" ca="1" si="0"/>
        <v>4.9999999999999989E-2</v>
      </c>
      <c r="H43" s="3" t="s">
        <v>37</v>
      </c>
      <c r="I43" s="3">
        <v>9</v>
      </c>
      <c r="J43" s="5" t="s">
        <v>23</v>
      </c>
      <c r="K43" s="25" t="str">
        <f t="shared" si="1"/>
        <v/>
      </c>
      <c r="L43" s="25" t="str">
        <f t="shared" si="2"/>
        <v xml:space="preserve">,
</v>
      </c>
      <c r="M43" s="10" t="str">
        <f t="shared" si="3"/>
        <v xml:space="preserve">                "sp": "&lt;effectivedate -1cd YYYY-MM-DDT19:30:00+00:00&gt;",</v>
      </c>
      <c r="N43" t="str">
        <f t="shared" ca="1" si="4"/>
        <v xml:space="preserve">                "v": "0.050",</v>
      </c>
      <c r="O43" t="str">
        <f t="shared" si="5"/>
        <v xml:space="preserve">                "q": "E0",</v>
      </c>
      <c r="P43" t="str">
        <f t="shared" si="6"/>
        <v xml:space="preserve">                "e": "9",</v>
      </c>
      <c r="Q43" t="str">
        <f t="shared" si="7"/>
        <v xml:space="preserve">                "arc": "X"</v>
      </c>
      <c r="R43" s="11" t="str">
        <f t="shared" ca="1" si="8"/>
        <v xml:space="preserve">              {
                "sp": "&lt;effectivedate -1cd YYYY-MM-DDT19:30:00+00:00&gt;",
                "v": "0.050",
                "q": "E0",
                "e": "9",
                "arc": "X"
              },
</v>
      </c>
    </row>
    <row r="44" spans="1:18" x14ac:dyDescent="0.25">
      <c r="A44" t="s">
        <v>124</v>
      </c>
      <c r="B44" cm="1">
        <f t="array" aca="1" ref="B44" ca="1">INDIRECT("'[LoadShape.xlsx]" &amp; 'Load Shape Criteria'!$H$4 &amp; " 22'!$L43")</f>
        <v>0.01</v>
      </c>
      <c r="C44" cm="1">
        <f t="array" aca="1" ref="C44" ca="1">INDIRECT("'[LoadShape.xlsx]" &amp; 'Load Shape Criteria'!$H$4 &amp; " 23'!$I$4") * $B$2</f>
        <v>2.0000000000000004</v>
      </c>
      <c r="D44">
        <v>0</v>
      </c>
      <c r="E44" s="18" t="str">
        <f>'Step 60-70'!$C$4</f>
        <v>10.000</v>
      </c>
      <c r="F44">
        <v>0</v>
      </c>
      <c r="G44" s="3">
        <f t="shared" ca="1" si="0"/>
        <v>4.9999999999999989E-2</v>
      </c>
      <c r="H44" s="3" t="s">
        <v>37</v>
      </c>
      <c r="I44" s="3">
        <v>9</v>
      </c>
      <c r="J44" s="5" t="s">
        <v>23</v>
      </c>
      <c r="K44" s="25" t="str">
        <f t="shared" si="1"/>
        <v/>
      </c>
      <c r="L44" s="25" t="str">
        <f t="shared" si="2"/>
        <v xml:space="preserve">,
</v>
      </c>
      <c r="M44" s="10" t="str">
        <f t="shared" si="3"/>
        <v xml:space="preserve">                "sp": "&lt;effectivedate -1cd YYYY-MM-DDT20:00:00+00:00&gt;",</v>
      </c>
      <c r="N44" t="str">
        <f t="shared" ca="1" si="4"/>
        <v xml:space="preserve">                "v": "0.050",</v>
      </c>
      <c r="O44" t="str">
        <f t="shared" si="5"/>
        <v xml:space="preserve">                "q": "E0",</v>
      </c>
      <c r="P44" t="str">
        <f t="shared" si="6"/>
        <v xml:space="preserve">                "e": "9",</v>
      </c>
      <c r="Q44" t="str">
        <f t="shared" si="7"/>
        <v xml:space="preserve">                "arc": "X"</v>
      </c>
      <c r="R44" s="11" t="str">
        <f t="shared" ca="1" si="8"/>
        <v xml:space="preserve">              {
                "sp": "&lt;effectivedate -1cd YYYY-MM-DDT20:00:00+00:00&gt;",
                "v": "0.050",
                "q": "E0",
                "e": "9",
                "arc": "X"
              },
</v>
      </c>
    </row>
    <row r="45" spans="1:18" x14ac:dyDescent="0.25">
      <c r="A45" t="s">
        <v>125</v>
      </c>
      <c r="B45" cm="1">
        <f t="array" aca="1" ref="B45" ca="1">INDIRECT("'[LoadShape.xlsx]" &amp; 'Load Shape Criteria'!$H$4 &amp; " 22'!$L44")</f>
        <v>0.01</v>
      </c>
      <c r="C45" cm="1">
        <f t="array" aca="1" ref="C45" ca="1">INDIRECT("'[LoadShape.xlsx]" &amp; 'Load Shape Criteria'!$H$4 &amp; " 23'!$I$4") * $B$2</f>
        <v>2.0000000000000004</v>
      </c>
      <c r="D45">
        <v>0</v>
      </c>
      <c r="E45" s="18" t="str">
        <f>'Step 60-70'!$C$4</f>
        <v>10.000</v>
      </c>
      <c r="F45">
        <v>0</v>
      </c>
      <c r="G45" s="3">
        <f t="shared" ca="1" si="0"/>
        <v>4.9999999999999989E-2</v>
      </c>
      <c r="H45" s="3" t="s">
        <v>37</v>
      </c>
      <c r="I45" s="3">
        <v>9</v>
      </c>
      <c r="J45" s="5" t="s">
        <v>23</v>
      </c>
      <c r="K45" s="25" t="str">
        <f t="shared" si="1"/>
        <v/>
      </c>
      <c r="L45" s="25" t="str">
        <f t="shared" si="2"/>
        <v xml:space="preserve">,
</v>
      </c>
      <c r="M45" s="10" t="str">
        <f t="shared" si="3"/>
        <v xml:space="preserve">                "sp": "&lt;effectivedate -1cd YYYY-MM-DDT20:30:00+00:00&gt;",</v>
      </c>
      <c r="N45" t="str">
        <f t="shared" ca="1" si="4"/>
        <v xml:space="preserve">                "v": "0.050",</v>
      </c>
      <c r="O45" t="str">
        <f t="shared" si="5"/>
        <v xml:space="preserve">                "q": "E0",</v>
      </c>
      <c r="P45" t="str">
        <f t="shared" si="6"/>
        <v xml:space="preserve">                "e": "9",</v>
      </c>
      <c r="Q45" t="str">
        <f t="shared" si="7"/>
        <v xml:space="preserve">                "arc": "X"</v>
      </c>
      <c r="R45" s="11" t="str">
        <f t="shared" ca="1" si="8"/>
        <v xml:space="preserve">              {
                "sp": "&lt;effectivedate -1cd YYYY-MM-DDT20:30:00+00:00&gt;",
                "v": "0.050",
                "q": "E0",
                "e": "9",
                "arc": "X"
              },
</v>
      </c>
    </row>
    <row r="46" spans="1:18" x14ac:dyDescent="0.25">
      <c r="A46" t="s">
        <v>126</v>
      </c>
      <c r="B46" cm="1">
        <f t="array" aca="1" ref="B46" ca="1">INDIRECT("'[LoadShape.xlsx]" &amp; 'Load Shape Criteria'!$H$4 &amp; " 22'!$L45")</f>
        <v>0.01</v>
      </c>
      <c r="C46" cm="1">
        <f t="array" aca="1" ref="C46" ca="1">INDIRECT("'[LoadShape.xlsx]" &amp; 'Load Shape Criteria'!$H$4 &amp; " 23'!$I$4") * $B$2</f>
        <v>2.0000000000000004</v>
      </c>
      <c r="D46">
        <v>0</v>
      </c>
      <c r="E46" s="18" t="str">
        <f>'Step 60-70'!$C$4</f>
        <v>10.000</v>
      </c>
      <c r="F46">
        <v>0</v>
      </c>
      <c r="G46" s="3">
        <f t="shared" ca="1" si="0"/>
        <v>4.9999999999999989E-2</v>
      </c>
      <c r="H46" s="3" t="s">
        <v>37</v>
      </c>
      <c r="I46" s="3">
        <v>9</v>
      </c>
      <c r="J46" s="5" t="s">
        <v>23</v>
      </c>
      <c r="K46" s="25" t="str">
        <f t="shared" si="1"/>
        <v/>
      </c>
      <c r="L46" s="25" t="str">
        <f t="shared" si="2"/>
        <v xml:space="preserve">,
</v>
      </c>
      <c r="M46" s="10" t="str">
        <f t="shared" si="3"/>
        <v xml:space="preserve">                "sp": "&lt;effectivedate -1cd YYYY-MM-DDT21:00:00+00:00&gt;",</v>
      </c>
      <c r="N46" t="str">
        <f t="shared" ca="1" si="4"/>
        <v xml:space="preserve">                "v": "0.050",</v>
      </c>
      <c r="O46" t="str">
        <f t="shared" si="5"/>
        <v xml:space="preserve">                "q": "E0",</v>
      </c>
      <c r="P46" t="str">
        <f t="shared" si="6"/>
        <v xml:space="preserve">                "e": "9",</v>
      </c>
      <c r="Q46" t="str">
        <f t="shared" si="7"/>
        <v xml:space="preserve">                "arc": "X"</v>
      </c>
      <c r="R46" s="11" t="str">
        <f t="shared" ca="1" si="8"/>
        <v xml:space="preserve">              {
                "sp": "&lt;effectivedate -1cd YYYY-MM-DDT21:00:00+00:00&gt;",
                "v": "0.050",
                "q": "E0",
                "e": "9",
                "arc": "X"
              },
</v>
      </c>
    </row>
    <row r="47" spans="1:18" x14ac:dyDescent="0.25">
      <c r="A47" t="s">
        <v>127</v>
      </c>
      <c r="B47" cm="1">
        <f t="array" aca="1" ref="B47" ca="1">INDIRECT("'[LoadShape.xlsx]" &amp; 'Load Shape Criteria'!$H$4 &amp; " 22'!$L46")</f>
        <v>0.01</v>
      </c>
      <c r="C47" cm="1">
        <f t="array" aca="1" ref="C47" ca="1">INDIRECT("'[LoadShape.xlsx]" &amp; 'Load Shape Criteria'!$H$4 &amp; " 23'!$I$4") * $B$2</f>
        <v>2.0000000000000004</v>
      </c>
      <c r="D47">
        <v>0</v>
      </c>
      <c r="E47" s="18" t="str">
        <f>'Step 60-70'!$C$4</f>
        <v>10.000</v>
      </c>
      <c r="F47">
        <v>0</v>
      </c>
      <c r="G47" s="3">
        <f t="shared" ca="1" si="0"/>
        <v>4.9999999999999989E-2</v>
      </c>
      <c r="H47" s="3" t="s">
        <v>37</v>
      </c>
      <c r="I47" s="3">
        <v>9</v>
      </c>
      <c r="J47" s="5" t="s">
        <v>23</v>
      </c>
      <c r="K47" s="25" t="str">
        <f t="shared" si="1"/>
        <v/>
      </c>
      <c r="L47" s="25" t="str">
        <f t="shared" si="2"/>
        <v xml:space="preserve">,
</v>
      </c>
      <c r="M47" s="10" t="str">
        <f t="shared" si="3"/>
        <v xml:space="preserve">                "sp": "&lt;effectivedate -1cd YYYY-MM-DDT21:30:00+00:00&gt;",</v>
      </c>
      <c r="N47" t="str">
        <f t="shared" ca="1" si="4"/>
        <v xml:space="preserve">                "v": "0.050",</v>
      </c>
      <c r="O47" t="str">
        <f t="shared" si="5"/>
        <v xml:space="preserve">                "q": "E0",</v>
      </c>
      <c r="P47" t="str">
        <f t="shared" si="6"/>
        <v xml:space="preserve">                "e": "9",</v>
      </c>
      <c r="Q47" t="str">
        <f t="shared" si="7"/>
        <v xml:space="preserve">                "arc": "X"</v>
      </c>
      <c r="R47" s="11" t="str">
        <f t="shared" ca="1" si="8"/>
        <v xml:space="preserve">              {
                "sp": "&lt;effectivedate -1cd YYYY-MM-DDT21:30:00+00:00&gt;",
                "v": "0.050",
                "q": "E0",
                "e": "9",
                "arc": "X"
              },
</v>
      </c>
    </row>
    <row r="48" spans="1:18" x14ac:dyDescent="0.25">
      <c r="A48" t="s">
        <v>128</v>
      </c>
      <c r="B48" cm="1">
        <f t="array" aca="1" ref="B48" ca="1">INDIRECT("'[LoadShape.xlsx]" &amp; 'Load Shape Criteria'!$H$4 &amp; " 22'!$L47")</f>
        <v>0.01</v>
      </c>
      <c r="C48" cm="1">
        <f t="array" aca="1" ref="C48" ca="1">INDIRECT("'[LoadShape.xlsx]" &amp; 'Load Shape Criteria'!$H$4 &amp; " 23'!$I$4") * $B$2</f>
        <v>2.0000000000000004</v>
      </c>
      <c r="D48">
        <v>0</v>
      </c>
      <c r="E48" s="18" t="str">
        <f>'Step 60-70'!$C$4</f>
        <v>10.000</v>
      </c>
      <c r="F48">
        <v>0</v>
      </c>
      <c r="G48" s="3">
        <f t="shared" ca="1" si="0"/>
        <v>4.9999999999999989E-2</v>
      </c>
      <c r="H48" s="3" t="s">
        <v>37</v>
      </c>
      <c r="I48" s="3">
        <v>9</v>
      </c>
      <c r="J48" s="5" t="s">
        <v>23</v>
      </c>
      <c r="K48" s="25" t="str">
        <f t="shared" si="1"/>
        <v/>
      </c>
      <c r="L48" s="25" t="str">
        <f t="shared" si="2"/>
        <v xml:space="preserve">,
</v>
      </c>
      <c r="M48" s="10" t="str">
        <f t="shared" si="3"/>
        <v xml:space="preserve">                "sp": "&lt;effectivedate -1cd YYYY-MM-DDT22:00:00+00:00&gt;",</v>
      </c>
      <c r="N48" t="str">
        <f t="shared" ca="1" si="4"/>
        <v xml:space="preserve">                "v": "0.050",</v>
      </c>
      <c r="O48" t="str">
        <f t="shared" si="5"/>
        <v xml:space="preserve">                "q": "E0",</v>
      </c>
      <c r="P48" t="str">
        <f t="shared" si="6"/>
        <v xml:space="preserve">                "e": "9",</v>
      </c>
      <c r="Q48" t="str">
        <f t="shared" si="7"/>
        <v xml:space="preserve">                "arc": "X"</v>
      </c>
      <c r="R48" s="11" t="str">
        <f t="shared" ca="1" si="8"/>
        <v xml:space="preserve">              {
                "sp": "&lt;effectivedate -1cd YYYY-MM-DDT22:00:00+00:00&gt;",
                "v": "0.050",
                "q": "E0",
                "e": "9",
                "arc": "X"
              },
</v>
      </c>
    </row>
    <row r="49" spans="1:18" x14ac:dyDescent="0.25">
      <c r="A49" t="s">
        <v>129</v>
      </c>
      <c r="B49" cm="1">
        <f t="array" aca="1" ref="B49" ca="1">INDIRECT("'[LoadShape.xlsx]" &amp; 'Load Shape Criteria'!$H$4 &amp; " 22'!$L48")</f>
        <v>0.01</v>
      </c>
      <c r="C49" cm="1">
        <f t="array" aca="1" ref="C49" ca="1">INDIRECT("'[LoadShape.xlsx]" &amp; 'Load Shape Criteria'!$H$4 &amp; " 23'!$I$4") * $B$2</f>
        <v>2.0000000000000004</v>
      </c>
      <c r="D49">
        <v>0</v>
      </c>
      <c r="E49" s="18" t="str">
        <f>'Step 60-70'!$C$4</f>
        <v>10.000</v>
      </c>
      <c r="F49">
        <v>0</v>
      </c>
      <c r="G49" s="3">
        <f t="shared" ca="1" si="0"/>
        <v>4.9999999999999989E-2</v>
      </c>
      <c r="H49" s="3" t="s">
        <v>37</v>
      </c>
      <c r="I49" s="3">
        <v>9</v>
      </c>
      <c r="J49" s="5" t="s">
        <v>23</v>
      </c>
      <c r="K49" s="25" t="str">
        <f t="shared" si="1"/>
        <v/>
      </c>
      <c r="L49" s="25" t="str">
        <f t="shared" si="2"/>
        <v xml:space="preserve">,
</v>
      </c>
      <c r="M49" s="10" t="str">
        <f t="shared" si="3"/>
        <v xml:space="preserve">                "sp": "&lt;effectivedate -1cd YYYY-MM-DDT22:30:00+00:00&gt;",</v>
      </c>
      <c r="N49" t="str">
        <f t="shared" ca="1" si="4"/>
        <v xml:space="preserve">                "v": "0.050",</v>
      </c>
      <c r="O49" t="str">
        <f t="shared" si="5"/>
        <v xml:space="preserve">                "q": "E0",</v>
      </c>
      <c r="P49" t="str">
        <f t="shared" si="6"/>
        <v xml:space="preserve">                "e": "9",</v>
      </c>
      <c r="Q49" t="str">
        <f t="shared" si="7"/>
        <v xml:space="preserve">                "arc": "X"</v>
      </c>
      <c r="R49" s="11" t="str">
        <f t="shared" ca="1" si="8"/>
        <v xml:space="preserve">              {
                "sp": "&lt;effectivedate -1cd YYYY-MM-DDT22:30:00+00:00&gt;",
                "v": "0.050",
                "q": "E0",
                "e": "9",
                "arc": "X"
              },
</v>
      </c>
    </row>
    <row r="50" spans="1:18" x14ac:dyDescent="0.25">
      <c r="A50" t="s">
        <v>130</v>
      </c>
      <c r="B50" cm="1">
        <f t="array" aca="1" ref="B50" ca="1">INDIRECT("'[LoadShape.xlsx]" &amp; 'Load Shape Criteria'!$H$4 &amp; " 22'!$L49")</f>
        <v>0.01</v>
      </c>
      <c r="C50" cm="1">
        <f t="array" aca="1" ref="C50" ca="1">INDIRECT("'[LoadShape.xlsx]" &amp; 'Load Shape Criteria'!$H$4 &amp; " 23'!$I$4") * $B$2</f>
        <v>2.0000000000000004</v>
      </c>
      <c r="D50">
        <v>0</v>
      </c>
      <c r="E50" s="18" t="str">
        <f>'Step 60-70'!$C$4</f>
        <v>10.000</v>
      </c>
      <c r="F50">
        <v>0</v>
      </c>
      <c r="G50" s="3">
        <f t="shared" ca="1" si="0"/>
        <v>4.9999999999999989E-2</v>
      </c>
      <c r="H50" s="3" t="s">
        <v>37</v>
      </c>
      <c r="I50" s="3">
        <v>9</v>
      </c>
      <c r="J50" s="5" t="s">
        <v>23</v>
      </c>
      <c r="K50" s="25" t="str">
        <f t="shared" si="1"/>
        <v/>
      </c>
      <c r="L50" s="25" t="str">
        <f t="shared" si="2"/>
        <v xml:space="preserve">,
</v>
      </c>
      <c r="M50" s="10" t="str">
        <f t="shared" si="3"/>
        <v xml:space="preserve">                "sp": "&lt;effectivedate -1cd YYYY-MM-DDT23:00:00+00:00&gt;",</v>
      </c>
      <c r="N50" t="str">
        <f t="shared" ca="1" si="4"/>
        <v xml:space="preserve">                "v": "0.050",</v>
      </c>
      <c r="O50" t="str">
        <f t="shared" si="5"/>
        <v xml:space="preserve">                "q": "E0",</v>
      </c>
      <c r="P50" t="str">
        <f t="shared" si="6"/>
        <v xml:space="preserve">                "e": "9",</v>
      </c>
      <c r="Q50" t="str">
        <f t="shared" si="7"/>
        <v xml:space="preserve">                "arc": "X"</v>
      </c>
      <c r="R50" s="11" t="str">
        <f t="shared" ca="1" si="8"/>
        <v xml:space="preserve">              {
                "sp": "&lt;effectivedate -1cd YYYY-MM-DDT23:00:00+00:00&gt;",
                "v": "0.050",
                "q": "E0",
                "e": "9",
                "arc": "X"
              },
</v>
      </c>
    </row>
    <row r="51" spans="1:18" x14ac:dyDescent="0.25">
      <c r="A51" t="s">
        <v>131</v>
      </c>
      <c r="B51" cm="1">
        <f t="array" aca="1" ref="B51" ca="1">INDIRECT("'[LoadShape.xlsx]" &amp; 'Load Shape Criteria'!$H$4 &amp; " 22'!$L50")</f>
        <v>0.01</v>
      </c>
      <c r="C51" cm="1">
        <f t="array" aca="1" ref="C51" ca="1">INDIRECT("'[LoadShape.xlsx]" &amp; 'Load Shape Criteria'!$H$4 &amp; " 23'!$I$4") * $B$2</f>
        <v>2.0000000000000004</v>
      </c>
      <c r="D51">
        <v>0</v>
      </c>
      <c r="E51" s="18" t="str">
        <f>'Step 60-70'!$C$4</f>
        <v>10.000</v>
      </c>
      <c r="F51">
        <v>0</v>
      </c>
      <c r="G51" s="3">
        <f t="shared" ca="1" si="0"/>
        <v>4.9999999999999989E-2</v>
      </c>
      <c r="H51" s="3" t="s">
        <v>37</v>
      </c>
      <c r="I51" s="3">
        <v>9</v>
      </c>
      <c r="J51" s="5" t="s">
        <v>23</v>
      </c>
      <c r="K51" s="25" t="str">
        <f t="shared" si="1"/>
        <v/>
      </c>
      <c r="L51" s="25" t="str">
        <f t="shared" si="2"/>
        <v xml:space="preserve">,
</v>
      </c>
      <c r="M51" s="10" t="str">
        <f t="shared" si="3"/>
        <v xml:space="preserve">                "sp": "&lt;effectivedate -1cd YYYY-MM-DDT23:30:00+00:00&gt;",</v>
      </c>
      <c r="N51" t="str">
        <f t="shared" ca="1" si="4"/>
        <v xml:space="preserve">                "v": "0.050",</v>
      </c>
      <c r="O51" t="str">
        <f t="shared" si="5"/>
        <v xml:space="preserve">                "q": "E0",</v>
      </c>
      <c r="P51" t="str">
        <f t="shared" si="6"/>
        <v xml:space="preserve">                "e": "9",</v>
      </c>
      <c r="Q51" t="str">
        <f t="shared" si="7"/>
        <v xml:space="preserve">                "arc": "X"</v>
      </c>
      <c r="R51" s="11" t="str">
        <f t="shared" ca="1" si="8"/>
        <v xml:space="preserve">              {
                "sp": "&lt;effectivedate -1cd YYYY-MM-DDT23:30:00+00:00&gt;",
                "v": "0.050",
                "q": "E0",
                "e": "9",
                "arc": "X"
              },
</v>
      </c>
    </row>
    <row r="52" spans="1:18" x14ac:dyDescent="0.25">
      <c r="A52" t="s">
        <v>84</v>
      </c>
      <c r="B52" cm="1">
        <f t="array" aca="1" ref="B52" ca="1">INDIRECT("'[LoadShape.xlsx]" &amp; 'Load Shape Criteria'!$H$4 &amp; " 22'!$L51")</f>
        <v>0.01</v>
      </c>
      <c r="C52" cm="1">
        <f t="array" aca="1" ref="C52" ca="1">INDIRECT("'[LoadShape.xlsx]" &amp; 'Load Shape Criteria'!$H$4 &amp; " 23'!$I$4") * $B$2</f>
        <v>2.0000000000000004</v>
      </c>
      <c r="D52">
        <v>0</v>
      </c>
      <c r="E52" s="18" t="str">
        <f>'Step 60-70'!$C$4</f>
        <v>10.000</v>
      </c>
      <c r="F52">
        <v>0</v>
      </c>
      <c r="G52" s="3">
        <f t="shared" ca="1" si="0"/>
        <v>4.9999999999999989E-2</v>
      </c>
      <c r="H52" s="3" t="s">
        <v>37</v>
      </c>
      <c r="I52" s="3">
        <v>9</v>
      </c>
      <c r="J52" s="5" t="s">
        <v>23</v>
      </c>
      <c r="K52" s="25" t="str">
        <f t="shared" si="1"/>
        <v/>
      </c>
      <c r="L52" s="25" t="str">
        <f t="shared" si="2"/>
        <v xml:space="preserve">
           ]
          }</v>
      </c>
      <c r="M52" s="10" t="str">
        <f t="shared" si="3"/>
        <v xml:space="preserve">                "sp": "&lt;effectivedate YYYY-MM-DDT00:00:00+00:00&gt;",</v>
      </c>
      <c r="N52" t="str">
        <f t="shared" ca="1" si="4"/>
        <v xml:space="preserve">                "v": "0.050",</v>
      </c>
      <c r="O52" t="str">
        <f t="shared" si="5"/>
        <v xml:space="preserve">                "q": "E0",</v>
      </c>
      <c r="P52" t="str">
        <f t="shared" si="6"/>
        <v xml:space="preserve">                "e": "9",</v>
      </c>
      <c r="Q52" t="str">
        <f t="shared" si="7"/>
        <v xml:space="preserve">                "arc": "X"</v>
      </c>
      <c r="R52" s="11" t="str">
        <f t="shared" ca="1" si="8"/>
        <v xml:space="preserve">              {
                "sp": "&lt;effectivedate YYYY-MM-DDT00:00:00+00:00&gt;",
                "v": "0.050",
                "q": "E0",
                "e": "9",
                "arc": "X"
              }
           ]
          }</v>
      </c>
    </row>
    <row r="53" spans="1:18" x14ac:dyDescent="0.25">
      <c r="E53" s="18"/>
      <c r="K53" s="25"/>
      <c r="L53" s="25"/>
    </row>
    <row r="54" spans="1:18" x14ac:dyDescent="0.25">
      <c r="E54" s="18"/>
      <c r="K54" s="25"/>
      <c r="L54" s="25"/>
    </row>
    <row r="55" spans="1:18" x14ac:dyDescent="0.25">
      <c r="E55" s="18"/>
      <c r="K55" s="25"/>
      <c r="L55" s="25"/>
    </row>
    <row r="56" spans="1:18" x14ac:dyDescent="0.25">
      <c r="E56" s="18"/>
      <c r="K56" s="25"/>
      <c r="L56" s="25"/>
    </row>
    <row r="57" spans="1:18" x14ac:dyDescent="0.25">
      <c r="E57" s="18"/>
      <c r="K57" s="25"/>
      <c r="L57" s="25"/>
    </row>
    <row r="58" spans="1:18" x14ac:dyDescent="0.25">
      <c r="E58" s="18"/>
      <c r="K58" s="25"/>
      <c r="L58" s="25"/>
    </row>
    <row r="59" spans="1:18" x14ac:dyDescent="0.25">
      <c r="E59" s="18"/>
      <c r="K59" s="25"/>
      <c r="L59" s="25"/>
    </row>
    <row r="60" spans="1:18" x14ac:dyDescent="0.25">
      <c r="E60" s="18"/>
      <c r="K60" s="25"/>
      <c r="L60" s="25"/>
    </row>
    <row r="61" spans="1:18" x14ac:dyDescent="0.25">
      <c r="E61" s="18"/>
      <c r="K61" s="25"/>
      <c r="L61" s="25"/>
    </row>
    <row r="62" spans="1:18" x14ac:dyDescent="0.25">
      <c r="E62" s="18"/>
      <c r="K62" s="25"/>
      <c r="L62" s="25"/>
    </row>
    <row r="63" spans="1:18" x14ac:dyDescent="0.25">
      <c r="E63" s="18"/>
      <c r="K63" s="25"/>
      <c r="L63" s="25"/>
    </row>
    <row r="64" spans="1:18" x14ac:dyDescent="0.25">
      <c r="E64" s="18"/>
      <c r="K64" s="25"/>
      <c r="L64" s="25"/>
    </row>
    <row r="65" spans="5:12" x14ac:dyDescent="0.25">
      <c r="E65" s="18"/>
      <c r="K65" s="25"/>
      <c r="L65" s="25"/>
    </row>
    <row r="66" spans="5:12" x14ac:dyDescent="0.25">
      <c r="E66" s="18"/>
      <c r="K66" s="25"/>
      <c r="L66" s="25"/>
    </row>
    <row r="67" spans="5:12" x14ac:dyDescent="0.25">
      <c r="E67" s="18"/>
      <c r="K67" s="25"/>
      <c r="L67" s="25"/>
    </row>
    <row r="68" spans="5:12" x14ac:dyDescent="0.25">
      <c r="E68" s="18"/>
      <c r="K68" s="25"/>
      <c r="L68" s="25"/>
    </row>
    <row r="69" spans="5:12" x14ac:dyDescent="0.25">
      <c r="E69" s="18"/>
      <c r="K69" s="25"/>
      <c r="L69" s="25"/>
    </row>
    <row r="70" spans="5:12" x14ac:dyDescent="0.25">
      <c r="E70" s="18"/>
      <c r="K70" s="25"/>
      <c r="L70" s="25"/>
    </row>
    <row r="71" spans="5:12" x14ac:dyDescent="0.25">
      <c r="E71" s="18"/>
      <c r="K71" s="25"/>
      <c r="L71" s="25"/>
    </row>
    <row r="72" spans="5:12" x14ac:dyDescent="0.25">
      <c r="E72" s="18"/>
      <c r="K72" s="25"/>
      <c r="L72" s="25"/>
    </row>
    <row r="73" spans="5:12" x14ac:dyDescent="0.25">
      <c r="E73" s="18"/>
      <c r="K73" s="25"/>
      <c r="L73" s="25"/>
    </row>
    <row r="74" spans="5:12" x14ac:dyDescent="0.25">
      <c r="E74" s="18"/>
      <c r="K74" s="25"/>
      <c r="L74" s="25"/>
    </row>
    <row r="75" spans="5:12" x14ac:dyDescent="0.25">
      <c r="E75" s="18"/>
      <c r="K75" s="25"/>
      <c r="L75" s="25"/>
    </row>
    <row r="76" spans="5:12" x14ac:dyDescent="0.25">
      <c r="E76" s="18"/>
      <c r="K76" s="25"/>
      <c r="L76" s="25"/>
    </row>
    <row r="77" spans="5:12" x14ac:dyDescent="0.25">
      <c r="E77" s="18"/>
      <c r="K77" s="25"/>
      <c r="L77" s="25"/>
    </row>
    <row r="78" spans="5:12" x14ac:dyDescent="0.25">
      <c r="E78" s="18"/>
      <c r="K78" s="25"/>
      <c r="L78" s="25"/>
    </row>
    <row r="79" spans="5:12" x14ac:dyDescent="0.25">
      <c r="E79" s="18"/>
      <c r="K79" s="25"/>
      <c r="L79" s="25"/>
    </row>
    <row r="80" spans="5:12" x14ac:dyDescent="0.25">
      <c r="E80" s="18"/>
      <c r="K80" s="25"/>
      <c r="L80" s="25"/>
    </row>
    <row r="81" spans="5:12" x14ac:dyDescent="0.25">
      <c r="E81" s="18"/>
      <c r="K81" s="25"/>
      <c r="L81" s="25"/>
    </row>
    <row r="82" spans="5:12" x14ac:dyDescent="0.25">
      <c r="E82" s="18"/>
      <c r="K82" s="25"/>
      <c r="L82" s="25"/>
    </row>
    <row r="83" spans="5:12" x14ac:dyDescent="0.25">
      <c r="E83" s="18"/>
      <c r="K83" s="25"/>
      <c r="L83" s="25"/>
    </row>
    <row r="84" spans="5:12" x14ac:dyDescent="0.25">
      <c r="E84" s="18"/>
      <c r="K84" s="25"/>
      <c r="L84" s="25"/>
    </row>
    <row r="85" spans="5:12" x14ac:dyDescent="0.25">
      <c r="E85" s="18"/>
      <c r="K85" s="25"/>
      <c r="L85" s="25"/>
    </row>
    <row r="86" spans="5:12" x14ac:dyDescent="0.25">
      <c r="E86" s="18"/>
      <c r="K86" s="25"/>
      <c r="L86" s="25"/>
    </row>
    <row r="87" spans="5:12" x14ac:dyDescent="0.25">
      <c r="E87" s="18"/>
      <c r="K87" s="25"/>
      <c r="L87" s="25"/>
    </row>
    <row r="88" spans="5:12" x14ac:dyDescent="0.25">
      <c r="E88" s="18"/>
      <c r="K88" s="25"/>
      <c r="L88" s="25"/>
    </row>
    <row r="89" spans="5:12" x14ac:dyDescent="0.25">
      <c r="E89" s="18"/>
      <c r="K89" s="25"/>
      <c r="L89" s="25"/>
    </row>
    <row r="90" spans="5:12" x14ac:dyDescent="0.25">
      <c r="E90" s="18"/>
      <c r="K90" s="25"/>
      <c r="L90" s="25"/>
    </row>
    <row r="91" spans="5:12" x14ac:dyDescent="0.25">
      <c r="E91" s="18"/>
      <c r="K91" s="25"/>
      <c r="L91" s="25"/>
    </row>
    <row r="92" spans="5:12" x14ac:dyDescent="0.25">
      <c r="E92" s="18"/>
      <c r="K92" s="25"/>
      <c r="L92" s="25"/>
    </row>
    <row r="93" spans="5:12" x14ac:dyDescent="0.25">
      <c r="E93" s="18"/>
      <c r="K93" s="25"/>
      <c r="L93" s="25"/>
    </row>
    <row r="94" spans="5:12" x14ac:dyDescent="0.25">
      <c r="E94" s="18"/>
      <c r="K94" s="25"/>
      <c r="L94" s="25"/>
    </row>
    <row r="95" spans="5:12" x14ac:dyDescent="0.25">
      <c r="E95" s="18"/>
      <c r="K95" s="25"/>
      <c r="L95" s="25"/>
    </row>
    <row r="96" spans="5:12" x14ac:dyDescent="0.25">
      <c r="E96" s="18"/>
      <c r="K96" s="25"/>
      <c r="L96" s="25"/>
    </row>
    <row r="97" spans="5:12" x14ac:dyDescent="0.25">
      <c r="E97" s="18"/>
      <c r="K97" s="25"/>
      <c r="L97" s="25"/>
    </row>
    <row r="98" spans="5:12" x14ac:dyDescent="0.25">
      <c r="E98" s="18"/>
      <c r="K98" s="25"/>
      <c r="L98" s="25"/>
    </row>
    <row r="99" spans="5:12" x14ac:dyDescent="0.25">
      <c r="E99" s="18"/>
      <c r="K99" s="25"/>
      <c r="L99" s="25"/>
    </row>
    <row r="100" spans="5:12" x14ac:dyDescent="0.25">
      <c r="E100" s="18"/>
      <c r="K100" s="25"/>
      <c r="L100" s="25"/>
    </row>
    <row r="101" spans="5:12" x14ac:dyDescent="0.25">
      <c r="E101" s="18"/>
      <c r="K101" s="25"/>
      <c r="L101" s="25"/>
    </row>
    <row r="102" spans="5:12" x14ac:dyDescent="0.25">
      <c r="E102" s="18"/>
      <c r="K102" s="25"/>
      <c r="L102" s="25"/>
    </row>
    <row r="103" spans="5:12" x14ac:dyDescent="0.25">
      <c r="E103" s="18"/>
      <c r="K103" s="25"/>
      <c r="L103" s="25"/>
    </row>
    <row r="104" spans="5:12" x14ac:dyDescent="0.25">
      <c r="E104" s="18"/>
      <c r="K104" s="25"/>
      <c r="L104" s="25"/>
    </row>
    <row r="105" spans="5:12" x14ac:dyDescent="0.25">
      <c r="E105" s="18"/>
      <c r="K105" s="25"/>
      <c r="L105" s="25"/>
    </row>
    <row r="106" spans="5:12" x14ac:dyDescent="0.25">
      <c r="E106" s="18"/>
      <c r="K106" s="25"/>
      <c r="L106" s="25"/>
    </row>
    <row r="107" spans="5:12" x14ac:dyDescent="0.25">
      <c r="E107" s="18"/>
      <c r="K107" s="25"/>
      <c r="L107" s="25"/>
    </row>
    <row r="108" spans="5:12" x14ac:dyDescent="0.25">
      <c r="E108" s="18"/>
      <c r="K108" s="25"/>
      <c r="L108" s="25"/>
    </row>
    <row r="109" spans="5:12" x14ac:dyDescent="0.25">
      <c r="E109" s="18"/>
      <c r="K109" s="25"/>
      <c r="L109" s="25"/>
    </row>
    <row r="110" spans="5:12" x14ac:dyDescent="0.25">
      <c r="E110" s="18"/>
      <c r="K110" s="25"/>
      <c r="L110" s="25"/>
    </row>
    <row r="111" spans="5:12" x14ac:dyDescent="0.25">
      <c r="E111" s="18"/>
      <c r="K111" s="25"/>
      <c r="L111" s="25"/>
    </row>
    <row r="112" spans="5:12" x14ac:dyDescent="0.25">
      <c r="E112" s="18"/>
      <c r="K112" s="25"/>
      <c r="L112" s="25"/>
    </row>
    <row r="113" spans="5:12" x14ac:dyDescent="0.25">
      <c r="E113" s="18"/>
      <c r="K113" s="25"/>
      <c r="L113" s="25"/>
    </row>
    <row r="114" spans="5:12" x14ac:dyDescent="0.25">
      <c r="E114" s="18"/>
      <c r="K114" s="25"/>
      <c r="L114" s="25"/>
    </row>
    <row r="115" spans="5:12" x14ac:dyDescent="0.25">
      <c r="E115" s="18"/>
      <c r="K115" s="25"/>
      <c r="L115" s="25"/>
    </row>
    <row r="116" spans="5:12" x14ac:dyDescent="0.25">
      <c r="E116" s="18"/>
      <c r="K116" s="25"/>
      <c r="L116" s="25"/>
    </row>
    <row r="117" spans="5:12" x14ac:dyDescent="0.25">
      <c r="E117" s="18"/>
      <c r="K117" s="25"/>
      <c r="L117" s="25"/>
    </row>
    <row r="118" spans="5:12" x14ac:dyDescent="0.25">
      <c r="E118" s="18"/>
      <c r="K118" s="25"/>
      <c r="L118" s="25"/>
    </row>
    <row r="119" spans="5:12" x14ac:dyDescent="0.25">
      <c r="E119" s="18"/>
      <c r="K119" s="25"/>
      <c r="L119" s="25"/>
    </row>
    <row r="120" spans="5:12" x14ac:dyDescent="0.25">
      <c r="E120" s="18"/>
      <c r="K120" s="25"/>
      <c r="L120" s="25"/>
    </row>
    <row r="121" spans="5:12" x14ac:dyDescent="0.25">
      <c r="E121" s="18"/>
      <c r="K121" s="25"/>
      <c r="L121" s="25"/>
    </row>
    <row r="122" spans="5:12" x14ac:dyDescent="0.25">
      <c r="E122" s="18"/>
      <c r="K122" s="25"/>
      <c r="L122" s="25"/>
    </row>
    <row r="123" spans="5:12" x14ac:dyDescent="0.25">
      <c r="E123" s="18"/>
      <c r="K123" s="25"/>
      <c r="L123" s="25"/>
    </row>
    <row r="124" spans="5:12" x14ac:dyDescent="0.25">
      <c r="E124" s="18"/>
      <c r="K124" s="25"/>
      <c r="L124" s="25"/>
    </row>
    <row r="125" spans="5:12" x14ac:dyDescent="0.25">
      <c r="E125" s="18"/>
      <c r="K125" s="25"/>
      <c r="L125" s="25"/>
    </row>
    <row r="126" spans="5:12" x14ac:dyDescent="0.25">
      <c r="E126" s="18"/>
      <c r="K126" s="25"/>
      <c r="L126" s="25"/>
    </row>
    <row r="127" spans="5:12" x14ac:dyDescent="0.25">
      <c r="E127" s="18"/>
      <c r="K127" s="25"/>
      <c r="L127" s="25"/>
    </row>
    <row r="128" spans="5:12" x14ac:dyDescent="0.25">
      <c r="E128" s="18"/>
      <c r="K128" s="25"/>
      <c r="L128" s="25"/>
    </row>
    <row r="129" spans="5:12" x14ac:dyDescent="0.25">
      <c r="E129" s="18"/>
      <c r="K129" s="25"/>
      <c r="L129" s="25"/>
    </row>
    <row r="130" spans="5:12" x14ac:dyDescent="0.25">
      <c r="E130" s="18"/>
      <c r="K130" s="25"/>
      <c r="L130" s="25"/>
    </row>
    <row r="131" spans="5:12" x14ac:dyDescent="0.25">
      <c r="E131" s="18"/>
      <c r="K131" s="25"/>
      <c r="L131" s="25"/>
    </row>
    <row r="132" spans="5:12" x14ac:dyDescent="0.25">
      <c r="E132" s="18"/>
      <c r="K132" s="25"/>
      <c r="L132" s="25"/>
    </row>
    <row r="133" spans="5:12" x14ac:dyDescent="0.25">
      <c r="E133" s="18"/>
      <c r="K133" s="25"/>
      <c r="L133" s="25"/>
    </row>
    <row r="134" spans="5:12" x14ac:dyDescent="0.25">
      <c r="E134" s="18"/>
      <c r="K134" s="25"/>
      <c r="L134" s="25"/>
    </row>
    <row r="135" spans="5:12" x14ac:dyDescent="0.25">
      <c r="E135" s="18"/>
      <c r="K135" s="25"/>
      <c r="L135" s="25"/>
    </row>
    <row r="136" spans="5:12" x14ac:dyDescent="0.25">
      <c r="E136" s="18"/>
      <c r="K136" s="25"/>
      <c r="L136" s="25"/>
    </row>
    <row r="137" spans="5:12" x14ac:dyDescent="0.25">
      <c r="E137" s="18"/>
      <c r="K137" s="25"/>
      <c r="L137" s="25"/>
    </row>
    <row r="138" spans="5:12" x14ac:dyDescent="0.25">
      <c r="E138" s="18"/>
      <c r="K138" s="25"/>
      <c r="L138" s="25"/>
    </row>
    <row r="139" spans="5:12" x14ac:dyDescent="0.25">
      <c r="E139" s="18"/>
      <c r="K139" s="25"/>
      <c r="L139" s="25"/>
    </row>
    <row r="140" spans="5:12" x14ac:dyDescent="0.25">
      <c r="E140" s="18"/>
      <c r="K140" s="25"/>
      <c r="L140" s="25"/>
    </row>
    <row r="141" spans="5:12" x14ac:dyDescent="0.25">
      <c r="E141" s="18"/>
      <c r="K141" s="25"/>
      <c r="L141" s="25"/>
    </row>
    <row r="142" spans="5:12" x14ac:dyDescent="0.25">
      <c r="E142" s="18"/>
      <c r="K142" s="25"/>
      <c r="L142" s="25"/>
    </row>
    <row r="143" spans="5:12" x14ac:dyDescent="0.25">
      <c r="E143" s="18"/>
      <c r="K143" s="25"/>
      <c r="L143" s="25"/>
    </row>
    <row r="144" spans="5:12" x14ac:dyDescent="0.25">
      <c r="E144" s="18"/>
      <c r="K144" s="25"/>
      <c r="L144" s="25"/>
    </row>
    <row r="145" spans="5:12" x14ac:dyDescent="0.25">
      <c r="E145" s="18"/>
      <c r="K145" s="25"/>
      <c r="L145" s="25"/>
    </row>
    <row r="146" spans="5:12" x14ac:dyDescent="0.25">
      <c r="E146" s="18"/>
      <c r="K146" s="25"/>
      <c r="L146" s="25"/>
    </row>
    <row r="147" spans="5:12" x14ac:dyDescent="0.25">
      <c r="E147" s="18"/>
      <c r="K147" s="25"/>
      <c r="L147" s="25"/>
    </row>
    <row r="148" spans="5:12" x14ac:dyDescent="0.25">
      <c r="E148" s="18"/>
      <c r="K148" s="25"/>
      <c r="L148" s="25"/>
    </row>
    <row r="149" spans="5:12" x14ac:dyDescent="0.25">
      <c r="E149" s="18"/>
      <c r="K149" s="25"/>
      <c r="L149" s="25"/>
    </row>
    <row r="150" spans="5:12" x14ac:dyDescent="0.25">
      <c r="E150" s="18"/>
      <c r="K150" s="25"/>
      <c r="L150" s="25"/>
    </row>
    <row r="151" spans="5:12" x14ac:dyDescent="0.25">
      <c r="E151" s="18"/>
      <c r="K151" s="25"/>
      <c r="L151" s="25"/>
    </row>
    <row r="152" spans="5:12" x14ac:dyDescent="0.25">
      <c r="E152" s="18"/>
      <c r="K152" s="25"/>
      <c r="L152" s="25"/>
    </row>
    <row r="153" spans="5:12" x14ac:dyDescent="0.25">
      <c r="E153" s="18"/>
      <c r="K153" s="25"/>
      <c r="L153" s="25"/>
    </row>
    <row r="154" spans="5:12" x14ac:dyDescent="0.25">
      <c r="E154" s="18"/>
      <c r="K154" s="25"/>
      <c r="L154" s="25"/>
    </row>
    <row r="155" spans="5:12" x14ac:dyDescent="0.25">
      <c r="E155" s="18"/>
      <c r="K155" s="25"/>
      <c r="L155" s="25"/>
    </row>
    <row r="156" spans="5:12" x14ac:dyDescent="0.25">
      <c r="E156" s="18"/>
      <c r="K156" s="25"/>
      <c r="L156" s="25"/>
    </row>
    <row r="157" spans="5:12" x14ac:dyDescent="0.25">
      <c r="E157" s="18"/>
      <c r="K157" s="25"/>
      <c r="L157" s="25"/>
    </row>
    <row r="158" spans="5:12" x14ac:dyDescent="0.25">
      <c r="E158" s="18"/>
      <c r="K158" s="25"/>
      <c r="L158" s="25"/>
    </row>
    <row r="159" spans="5:12" x14ac:dyDescent="0.25">
      <c r="E159" s="18"/>
      <c r="K159" s="25"/>
      <c r="L159" s="25"/>
    </row>
    <row r="160" spans="5:12" x14ac:dyDescent="0.25">
      <c r="E160" s="18"/>
      <c r="K160" s="25"/>
      <c r="L160" s="25"/>
    </row>
    <row r="161" spans="5:12" x14ac:dyDescent="0.25">
      <c r="E161" s="18"/>
      <c r="K161" s="25"/>
      <c r="L161" s="25"/>
    </row>
    <row r="162" spans="5:12" x14ac:dyDescent="0.25">
      <c r="E162" s="18"/>
      <c r="K162" s="25"/>
      <c r="L162" s="25"/>
    </row>
    <row r="163" spans="5:12" x14ac:dyDescent="0.25">
      <c r="E163" s="18"/>
      <c r="K163" s="25"/>
      <c r="L163" s="25"/>
    </row>
    <row r="164" spans="5:12" x14ac:dyDescent="0.25">
      <c r="E164" s="18"/>
      <c r="K164" s="25"/>
      <c r="L164" s="25"/>
    </row>
    <row r="165" spans="5:12" x14ac:dyDescent="0.25">
      <c r="E165" s="18"/>
      <c r="K165" s="25"/>
      <c r="L165" s="25"/>
    </row>
    <row r="166" spans="5:12" x14ac:dyDescent="0.25">
      <c r="E166" s="18"/>
      <c r="K166" s="25"/>
      <c r="L166" s="25"/>
    </row>
    <row r="167" spans="5:12" x14ac:dyDescent="0.25">
      <c r="E167" s="18"/>
      <c r="K167" s="25"/>
      <c r="L167" s="25"/>
    </row>
    <row r="168" spans="5:12" x14ac:dyDescent="0.25">
      <c r="E168" s="18"/>
      <c r="K168" s="25"/>
      <c r="L168" s="25"/>
    </row>
    <row r="169" spans="5:12" x14ac:dyDescent="0.25">
      <c r="E169" s="18"/>
      <c r="K169" s="25"/>
      <c r="L169" s="25"/>
    </row>
    <row r="170" spans="5:12" x14ac:dyDescent="0.25">
      <c r="E170" s="18"/>
      <c r="K170" s="25"/>
      <c r="L170" s="25"/>
    </row>
    <row r="171" spans="5:12" x14ac:dyDescent="0.25">
      <c r="E171" s="18"/>
      <c r="K171" s="25"/>
      <c r="L171" s="25"/>
    </row>
    <row r="172" spans="5:12" x14ac:dyDescent="0.25">
      <c r="E172" s="18"/>
      <c r="K172" s="25"/>
      <c r="L172" s="25"/>
    </row>
    <row r="173" spans="5:12" x14ac:dyDescent="0.25">
      <c r="E173" s="18"/>
      <c r="K173" s="25"/>
      <c r="L173" s="25"/>
    </row>
    <row r="174" spans="5:12" x14ac:dyDescent="0.25">
      <c r="E174" s="18"/>
      <c r="K174" s="25"/>
      <c r="L174" s="25"/>
    </row>
    <row r="175" spans="5:12" x14ac:dyDescent="0.25">
      <c r="E175" s="18"/>
      <c r="K175" s="25"/>
      <c r="L175" s="25"/>
    </row>
    <row r="176" spans="5:12" x14ac:dyDescent="0.25">
      <c r="E176" s="18"/>
      <c r="K176" s="25"/>
      <c r="L176" s="25"/>
    </row>
    <row r="177" spans="5:12" x14ac:dyDescent="0.25">
      <c r="E177" s="18"/>
      <c r="K177" s="25"/>
      <c r="L177" s="25"/>
    </row>
    <row r="178" spans="5:12" x14ac:dyDescent="0.25">
      <c r="E178" s="18"/>
      <c r="K178" s="25"/>
      <c r="L178" s="25"/>
    </row>
    <row r="179" spans="5:12" x14ac:dyDescent="0.25">
      <c r="E179" s="18"/>
      <c r="K179" s="25"/>
      <c r="L179" s="25"/>
    </row>
    <row r="180" spans="5:12" x14ac:dyDescent="0.25">
      <c r="E180" s="18"/>
      <c r="K180" s="25"/>
      <c r="L180" s="25"/>
    </row>
    <row r="181" spans="5:12" x14ac:dyDescent="0.25">
      <c r="E181" s="18"/>
      <c r="K181" s="25"/>
      <c r="L181" s="25"/>
    </row>
    <row r="182" spans="5:12" x14ac:dyDescent="0.25">
      <c r="E182" s="18"/>
      <c r="K182" s="25"/>
      <c r="L182" s="25"/>
    </row>
    <row r="183" spans="5:12" x14ac:dyDescent="0.25">
      <c r="E183" s="18"/>
      <c r="K183" s="25"/>
      <c r="L183" s="25"/>
    </row>
    <row r="184" spans="5:12" x14ac:dyDescent="0.25">
      <c r="E184" s="18"/>
      <c r="K184" s="25"/>
      <c r="L184" s="25"/>
    </row>
    <row r="185" spans="5:12" x14ac:dyDescent="0.25">
      <c r="E185" s="18"/>
      <c r="K185" s="25"/>
      <c r="L185" s="25"/>
    </row>
    <row r="186" spans="5:12" x14ac:dyDescent="0.25">
      <c r="E186" s="18"/>
      <c r="K186" s="25"/>
      <c r="L186" s="25"/>
    </row>
    <row r="187" spans="5:12" x14ac:dyDescent="0.25">
      <c r="E187" s="18"/>
      <c r="K187" s="25"/>
      <c r="L187" s="25"/>
    </row>
    <row r="188" spans="5:12" x14ac:dyDescent="0.25">
      <c r="E188" s="18"/>
      <c r="K188" s="25"/>
      <c r="L188" s="25"/>
    </row>
    <row r="189" spans="5:12" x14ac:dyDescent="0.25">
      <c r="E189" s="18"/>
      <c r="K189" s="25"/>
      <c r="L189" s="25"/>
    </row>
    <row r="190" spans="5:12" x14ac:dyDescent="0.25">
      <c r="E190" s="18"/>
      <c r="K190" s="25"/>
      <c r="L190" s="25"/>
    </row>
    <row r="191" spans="5:12" x14ac:dyDescent="0.25">
      <c r="E191" s="18"/>
      <c r="K191" s="25"/>
      <c r="L191" s="25"/>
    </row>
    <row r="192" spans="5:12" x14ac:dyDescent="0.25">
      <c r="E192" s="18"/>
      <c r="K192" s="25"/>
      <c r="L192" s="25"/>
    </row>
    <row r="193" spans="5:12" x14ac:dyDescent="0.25">
      <c r="E193" s="18"/>
      <c r="K193" s="25"/>
      <c r="L193" s="25"/>
    </row>
    <row r="194" spans="5:12" x14ac:dyDescent="0.25">
      <c r="E194" s="18"/>
      <c r="K194" s="25"/>
      <c r="L194" s="25"/>
    </row>
    <row r="195" spans="5:12" x14ac:dyDescent="0.25">
      <c r="E195" s="18"/>
      <c r="K195" s="25"/>
      <c r="L195" s="25"/>
    </row>
    <row r="196" spans="5:12" x14ac:dyDescent="0.25">
      <c r="E196" s="18"/>
      <c r="K196" s="25"/>
      <c r="L196" s="25"/>
    </row>
    <row r="197" spans="5:12" x14ac:dyDescent="0.25">
      <c r="E197" s="18"/>
      <c r="K197" s="25"/>
      <c r="L197" s="25"/>
    </row>
    <row r="198" spans="5:12" x14ac:dyDescent="0.25">
      <c r="E198" s="18"/>
      <c r="K198" s="25"/>
      <c r="L198" s="25"/>
    </row>
    <row r="199" spans="5:12" x14ac:dyDescent="0.25">
      <c r="E199" s="18"/>
      <c r="K199" s="25"/>
      <c r="L199" s="25"/>
    </row>
    <row r="200" spans="5:12" x14ac:dyDescent="0.25">
      <c r="E200" s="18"/>
      <c r="K200" s="25"/>
      <c r="L200" s="25"/>
    </row>
    <row r="201" spans="5:12" x14ac:dyDescent="0.25">
      <c r="E201" s="18"/>
      <c r="K201" s="25"/>
      <c r="L201" s="25"/>
    </row>
    <row r="202" spans="5:12" x14ac:dyDescent="0.25">
      <c r="E202" s="18"/>
      <c r="K202" s="25"/>
      <c r="L202" s="25"/>
    </row>
    <row r="203" spans="5:12" x14ac:dyDescent="0.25">
      <c r="E203" s="18"/>
      <c r="K203" s="25"/>
      <c r="L203" s="25"/>
    </row>
    <row r="204" spans="5:12" x14ac:dyDescent="0.25">
      <c r="E204" s="18"/>
      <c r="K204" s="25"/>
      <c r="L204" s="25"/>
    </row>
    <row r="205" spans="5:12" x14ac:dyDescent="0.25">
      <c r="E205" s="18"/>
      <c r="K205" s="25"/>
      <c r="L205" s="25"/>
    </row>
    <row r="206" spans="5:12" x14ac:dyDescent="0.25">
      <c r="E206" s="18"/>
      <c r="K206" s="25"/>
      <c r="L206" s="25"/>
    </row>
    <row r="207" spans="5:12" x14ac:dyDescent="0.25">
      <c r="E207" s="18"/>
      <c r="K207" s="25"/>
      <c r="L207" s="25"/>
    </row>
    <row r="208" spans="5:12" x14ac:dyDescent="0.25">
      <c r="E208" s="18"/>
      <c r="K208" s="25"/>
      <c r="L208" s="25"/>
    </row>
    <row r="209" spans="5:12" x14ac:dyDescent="0.25">
      <c r="E209" s="18"/>
      <c r="K209" s="25"/>
      <c r="L209" s="25"/>
    </row>
    <row r="210" spans="5:12" x14ac:dyDescent="0.25">
      <c r="E210" s="18"/>
      <c r="K210" s="25"/>
      <c r="L210" s="25"/>
    </row>
    <row r="211" spans="5:12" x14ac:dyDescent="0.25">
      <c r="E211" s="18"/>
      <c r="K211" s="25"/>
      <c r="L211" s="25"/>
    </row>
    <row r="212" spans="5:12" x14ac:dyDescent="0.25">
      <c r="E212" s="18"/>
      <c r="K212" s="25"/>
      <c r="L212" s="25"/>
    </row>
    <row r="213" spans="5:12" x14ac:dyDescent="0.25">
      <c r="E213" s="18"/>
      <c r="K213" s="25"/>
      <c r="L213" s="25"/>
    </row>
    <row r="214" spans="5:12" x14ac:dyDescent="0.25">
      <c r="E214" s="18"/>
      <c r="K214" s="25"/>
      <c r="L214" s="25"/>
    </row>
    <row r="215" spans="5:12" x14ac:dyDescent="0.25">
      <c r="E215" s="18"/>
      <c r="K215" s="25"/>
      <c r="L215" s="25"/>
    </row>
    <row r="216" spans="5:12" x14ac:dyDescent="0.25">
      <c r="E216" s="18"/>
      <c r="K216" s="25"/>
      <c r="L216" s="25"/>
    </row>
    <row r="217" spans="5:12" x14ac:dyDescent="0.25">
      <c r="E217" s="18"/>
      <c r="K217" s="25"/>
      <c r="L217" s="25"/>
    </row>
    <row r="218" spans="5:12" x14ac:dyDescent="0.25">
      <c r="E218" s="18"/>
      <c r="K218" s="25"/>
      <c r="L218" s="25"/>
    </row>
    <row r="219" spans="5:12" x14ac:dyDescent="0.25">
      <c r="E219" s="18"/>
      <c r="K219" s="25"/>
      <c r="L219" s="25"/>
    </row>
    <row r="220" spans="5:12" x14ac:dyDescent="0.25">
      <c r="E220" s="18"/>
      <c r="K220" s="25"/>
      <c r="L220" s="25"/>
    </row>
    <row r="221" spans="5:12" x14ac:dyDescent="0.25">
      <c r="E221" s="18"/>
      <c r="K221" s="25"/>
      <c r="L221" s="25"/>
    </row>
    <row r="222" spans="5:12" x14ac:dyDescent="0.25">
      <c r="E222" s="18"/>
      <c r="K222" s="25"/>
      <c r="L222" s="25"/>
    </row>
    <row r="223" spans="5:12" x14ac:dyDescent="0.25">
      <c r="E223" s="18"/>
      <c r="K223" s="25"/>
      <c r="L223" s="25"/>
    </row>
    <row r="224" spans="5:12" x14ac:dyDescent="0.25">
      <c r="E224" s="18"/>
      <c r="K224" s="25"/>
      <c r="L224" s="25"/>
    </row>
    <row r="225" spans="5:12" x14ac:dyDescent="0.25">
      <c r="E225" s="18"/>
      <c r="K225" s="25"/>
      <c r="L225" s="25"/>
    </row>
    <row r="226" spans="5:12" x14ac:dyDescent="0.25">
      <c r="E226" s="18"/>
      <c r="K226" s="25"/>
      <c r="L226" s="25"/>
    </row>
    <row r="227" spans="5:12" x14ac:dyDescent="0.25">
      <c r="E227" s="18"/>
      <c r="K227" s="25"/>
      <c r="L227" s="25"/>
    </row>
    <row r="228" spans="5:12" x14ac:dyDescent="0.25">
      <c r="E228" s="18"/>
      <c r="K228" s="25"/>
      <c r="L228" s="25"/>
    </row>
    <row r="229" spans="5:12" x14ac:dyDescent="0.25">
      <c r="E229" s="18"/>
      <c r="K229" s="25"/>
      <c r="L229" s="25"/>
    </row>
    <row r="230" spans="5:12" x14ac:dyDescent="0.25">
      <c r="E230" s="18"/>
      <c r="K230" s="25"/>
      <c r="L230" s="25"/>
    </row>
    <row r="231" spans="5:12" x14ac:dyDescent="0.25">
      <c r="E231" s="18"/>
      <c r="K231" s="25"/>
      <c r="L231" s="25"/>
    </row>
    <row r="232" spans="5:12" x14ac:dyDescent="0.25">
      <c r="E232" s="18"/>
      <c r="K232" s="25"/>
      <c r="L232" s="25"/>
    </row>
    <row r="233" spans="5:12" x14ac:dyDescent="0.25">
      <c r="E233" s="18"/>
      <c r="K233" s="25"/>
      <c r="L233" s="25"/>
    </row>
    <row r="234" spans="5:12" x14ac:dyDescent="0.25">
      <c r="E234" s="18"/>
      <c r="K234" s="25"/>
      <c r="L234" s="25"/>
    </row>
    <row r="235" spans="5:12" x14ac:dyDescent="0.25">
      <c r="E235" s="18"/>
      <c r="K235" s="25"/>
      <c r="L235" s="25"/>
    </row>
    <row r="236" spans="5:12" x14ac:dyDescent="0.25">
      <c r="E236" s="18"/>
      <c r="K236" s="25"/>
      <c r="L236" s="25"/>
    </row>
    <row r="237" spans="5:12" x14ac:dyDescent="0.25">
      <c r="E237" s="18"/>
      <c r="K237" s="25"/>
      <c r="L237" s="25"/>
    </row>
    <row r="238" spans="5:12" x14ac:dyDescent="0.25">
      <c r="E238" s="18"/>
      <c r="K238" s="25"/>
      <c r="L238" s="25"/>
    </row>
    <row r="239" spans="5:12" x14ac:dyDescent="0.25">
      <c r="E239" s="18"/>
      <c r="K239" s="25"/>
      <c r="L239" s="25"/>
    </row>
    <row r="240" spans="5:12" x14ac:dyDescent="0.25">
      <c r="E240" s="18"/>
      <c r="K240" s="25"/>
      <c r="L240" s="25"/>
    </row>
    <row r="241" spans="5:12" x14ac:dyDescent="0.25">
      <c r="E241" s="18"/>
      <c r="K241" s="25"/>
      <c r="L241" s="25"/>
    </row>
    <row r="242" spans="5:12" x14ac:dyDescent="0.25">
      <c r="E242" s="18"/>
      <c r="K242" s="25"/>
      <c r="L242" s="25"/>
    </row>
    <row r="243" spans="5:12" x14ac:dyDescent="0.25">
      <c r="E243" s="18"/>
      <c r="K243" s="25"/>
      <c r="L243" s="25"/>
    </row>
    <row r="244" spans="5:12" x14ac:dyDescent="0.25">
      <c r="E244" s="18"/>
      <c r="K244" s="25"/>
      <c r="L244" s="25"/>
    </row>
    <row r="245" spans="5:12" x14ac:dyDescent="0.25">
      <c r="E245" s="18"/>
      <c r="K245" s="25"/>
      <c r="L245" s="25"/>
    </row>
    <row r="246" spans="5:12" x14ac:dyDescent="0.25">
      <c r="E246" s="18"/>
      <c r="K246" s="25"/>
      <c r="L246" s="25"/>
    </row>
    <row r="247" spans="5:12" x14ac:dyDescent="0.25">
      <c r="E247" s="18"/>
      <c r="K247" s="25"/>
      <c r="L247" s="25"/>
    </row>
    <row r="248" spans="5:12" x14ac:dyDescent="0.25">
      <c r="E248" s="18"/>
      <c r="K248" s="25"/>
      <c r="L248" s="25"/>
    </row>
    <row r="249" spans="5:12" x14ac:dyDescent="0.25">
      <c r="E249" s="18"/>
      <c r="K249" s="25"/>
      <c r="L249" s="25"/>
    </row>
    <row r="250" spans="5:12" x14ac:dyDescent="0.25">
      <c r="E250" s="18"/>
      <c r="K250" s="25"/>
      <c r="L250" s="25"/>
    </row>
    <row r="251" spans="5:12" x14ac:dyDescent="0.25">
      <c r="E251" s="18"/>
      <c r="K251" s="25"/>
      <c r="L251" s="25"/>
    </row>
    <row r="252" spans="5:12" x14ac:dyDescent="0.25">
      <c r="E252" s="18"/>
      <c r="K252" s="25"/>
      <c r="L252" s="25"/>
    </row>
    <row r="253" spans="5:12" x14ac:dyDescent="0.25">
      <c r="E253" s="18"/>
      <c r="K253" s="25"/>
      <c r="L253" s="25"/>
    </row>
    <row r="254" spans="5:12" x14ac:dyDescent="0.25">
      <c r="E254" s="18"/>
      <c r="K254" s="25"/>
      <c r="L254" s="25"/>
    </row>
    <row r="255" spans="5:12" x14ac:dyDescent="0.25">
      <c r="E255" s="18"/>
      <c r="K255" s="25"/>
      <c r="L255" s="25"/>
    </row>
    <row r="256" spans="5:12" x14ac:dyDescent="0.25">
      <c r="E256" s="18"/>
      <c r="K256" s="25"/>
      <c r="L256" s="25"/>
    </row>
    <row r="257" spans="5:12" x14ac:dyDescent="0.25">
      <c r="E257" s="18"/>
      <c r="K257" s="25"/>
      <c r="L257" s="25"/>
    </row>
    <row r="258" spans="5:12" x14ac:dyDescent="0.25">
      <c r="E258" s="18"/>
      <c r="K258" s="25"/>
      <c r="L258" s="25"/>
    </row>
    <row r="259" spans="5:12" x14ac:dyDescent="0.25">
      <c r="E259" s="18"/>
      <c r="K259" s="25"/>
      <c r="L259" s="25"/>
    </row>
    <row r="260" spans="5:12" x14ac:dyDescent="0.25">
      <c r="E260" s="18"/>
      <c r="K260" s="25"/>
      <c r="L260" s="25"/>
    </row>
    <row r="261" spans="5:12" x14ac:dyDescent="0.25">
      <c r="E261" s="18"/>
      <c r="K261" s="25"/>
      <c r="L261" s="25"/>
    </row>
    <row r="262" spans="5:12" x14ac:dyDescent="0.25">
      <c r="E262" s="18"/>
      <c r="K262" s="25"/>
      <c r="L262" s="25"/>
    </row>
    <row r="263" spans="5:12" x14ac:dyDescent="0.25">
      <c r="E263" s="18"/>
      <c r="K263" s="25"/>
      <c r="L263" s="25"/>
    </row>
    <row r="264" spans="5:12" x14ac:dyDescent="0.25">
      <c r="E264" s="18"/>
      <c r="K264" s="25"/>
      <c r="L264" s="25"/>
    </row>
    <row r="265" spans="5:12" x14ac:dyDescent="0.25">
      <c r="E265" s="18"/>
      <c r="K265" s="25"/>
      <c r="L265" s="25"/>
    </row>
    <row r="266" spans="5:12" x14ac:dyDescent="0.25">
      <c r="E266" s="18"/>
      <c r="K266" s="25"/>
      <c r="L266" s="25"/>
    </row>
    <row r="267" spans="5:12" x14ac:dyDescent="0.25">
      <c r="E267" s="18"/>
      <c r="K267" s="25"/>
      <c r="L267" s="25"/>
    </row>
    <row r="268" spans="5:12" x14ac:dyDescent="0.25">
      <c r="E268" s="18"/>
      <c r="K268" s="25"/>
      <c r="L268" s="25"/>
    </row>
    <row r="269" spans="5:12" x14ac:dyDescent="0.25">
      <c r="E269" s="18"/>
      <c r="K269" s="25"/>
      <c r="L269" s="25"/>
    </row>
    <row r="270" spans="5:12" x14ac:dyDescent="0.25">
      <c r="E270" s="18"/>
      <c r="K270" s="25"/>
      <c r="L270" s="25"/>
    </row>
    <row r="271" spans="5:12" x14ac:dyDescent="0.25">
      <c r="E271" s="18"/>
      <c r="K271" s="25"/>
      <c r="L271" s="25"/>
    </row>
    <row r="272" spans="5:12" x14ac:dyDescent="0.25">
      <c r="E272" s="18"/>
      <c r="K272" s="25"/>
      <c r="L272" s="25"/>
    </row>
    <row r="273" spans="5:12" x14ac:dyDescent="0.25">
      <c r="E273" s="18"/>
      <c r="K273" s="25"/>
      <c r="L273" s="25"/>
    </row>
    <row r="274" spans="5:12" x14ac:dyDescent="0.25">
      <c r="E274" s="18"/>
      <c r="K274" s="25"/>
      <c r="L274" s="25"/>
    </row>
    <row r="275" spans="5:12" x14ac:dyDescent="0.25">
      <c r="E275" s="18"/>
      <c r="K275" s="25"/>
      <c r="L275" s="25"/>
    </row>
    <row r="276" spans="5:12" x14ac:dyDescent="0.25">
      <c r="E276" s="18"/>
      <c r="K276" s="25"/>
      <c r="L276" s="25"/>
    </row>
    <row r="277" spans="5:12" x14ac:dyDescent="0.25">
      <c r="E277" s="18"/>
      <c r="K277" s="25"/>
      <c r="L277" s="25"/>
    </row>
    <row r="278" spans="5:12" x14ac:dyDescent="0.25">
      <c r="E278" s="18"/>
      <c r="K278" s="25"/>
      <c r="L278" s="25"/>
    </row>
    <row r="279" spans="5:12" x14ac:dyDescent="0.25">
      <c r="E279" s="18"/>
      <c r="K279" s="25"/>
      <c r="L279" s="25"/>
    </row>
    <row r="280" spans="5:12" x14ac:dyDescent="0.25">
      <c r="E280" s="18"/>
      <c r="K280" s="25"/>
      <c r="L280" s="25"/>
    </row>
    <row r="281" spans="5:12" x14ac:dyDescent="0.25">
      <c r="E281" s="18"/>
      <c r="K281" s="25"/>
      <c r="L281" s="25"/>
    </row>
    <row r="282" spans="5:12" x14ac:dyDescent="0.25">
      <c r="E282" s="18"/>
      <c r="K282" s="25"/>
      <c r="L282" s="25"/>
    </row>
    <row r="283" spans="5:12" x14ac:dyDescent="0.25">
      <c r="E283" s="18"/>
      <c r="K283" s="25"/>
      <c r="L283" s="25"/>
    </row>
    <row r="284" spans="5:12" x14ac:dyDescent="0.25">
      <c r="E284" s="18"/>
      <c r="K284" s="25"/>
      <c r="L284" s="25"/>
    </row>
    <row r="285" spans="5:12" x14ac:dyDescent="0.25">
      <c r="E285" s="18"/>
      <c r="K285" s="25"/>
      <c r="L285" s="25"/>
    </row>
    <row r="286" spans="5:12" x14ac:dyDescent="0.25">
      <c r="E286" s="18"/>
      <c r="K286" s="25"/>
      <c r="L286" s="25"/>
    </row>
    <row r="287" spans="5:12" x14ac:dyDescent="0.25">
      <c r="E287" s="18"/>
      <c r="K287" s="25"/>
      <c r="L287" s="25"/>
    </row>
    <row r="288" spans="5:12" x14ac:dyDescent="0.25">
      <c r="E288" s="18"/>
      <c r="K288" s="25"/>
      <c r="L288" s="25"/>
    </row>
    <row r="289" spans="5:12" x14ac:dyDescent="0.25">
      <c r="E289" s="18"/>
      <c r="K289" s="25"/>
      <c r="L289" s="25"/>
    </row>
    <row r="290" spans="5:12" x14ac:dyDescent="0.25">
      <c r="E290" s="18"/>
      <c r="K290" s="25"/>
      <c r="L290" s="25"/>
    </row>
    <row r="291" spans="5:12" x14ac:dyDescent="0.25">
      <c r="E291" s="18"/>
      <c r="K291" s="25"/>
      <c r="L291" s="25"/>
    </row>
    <row r="292" spans="5:12" x14ac:dyDescent="0.25">
      <c r="E292" s="18"/>
      <c r="K292" s="25"/>
      <c r="L292" s="25"/>
    </row>
    <row r="293" spans="5:12" x14ac:dyDescent="0.25">
      <c r="E293" s="18"/>
      <c r="K293" s="25"/>
      <c r="L293" s="25"/>
    </row>
    <row r="294" spans="5:12" x14ac:dyDescent="0.25">
      <c r="E294" s="18"/>
      <c r="K294" s="25"/>
      <c r="L294" s="25"/>
    </row>
    <row r="295" spans="5:12" x14ac:dyDescent="0.25">
      <c r="E295" s="18"/>
      <c r="K295" s="25"/>
      <c r="L295" s="25"/>
    </row>
    <row r="296" spans="5:12" x14ac:dyDescent="0.25">
      <c r="E296" s="18"/>
      <c r="K296" s="25"/>
      <c r="L296" s="25"/>
    </row>
    <row r="297" spans="5:12" x14ac:dyDescent="0.25">
      <c r="E297" s="18"/>
      <c r="K297" s="25"/>
      <c r="L297" s="25"/>
    </row>
    <row r="298" spans="5:12" x14ac:dyDescent="0.25">
      <c r="E298" s="18"/>
      <c r="K298" s="25"/>
      <c r="L298" s="25"/>
    </row>
    <row r="299" spans="5:12" x14ac:dyDescent="0.25">
      <c r="E299" s="18"/>
      <c r="K299" s="25"/>
      <c r="L299" s="25"/>
    </row>
    <row r="300" spans="5:12" x14ac:dyDescent="0.25">
      <c r="E300" s="18"/>
      <c r="K300" s="25"/>
      <c r="L300" s="25"/>
    </row>
    <row r="301" spans="5:12" x14ac:dyDescent="0.25">
      <c r="E301" s="18"/>
      <c r="K301" s="25"/>
      <c r="L301" s="25"/>
    </row>
    <row r="302" spans="5:12" x14ac:dyDescent="0.25">
      <c r="E302" s="18"/>
      <c r="K302" s="25"/>
      <c r="L302" s="25"/>
    </row>
    <row r="303" spans="5:12" x14ac:dyDescent="0.25">
      <c r="E303" s="18"/>
      <c r="K303" s="25"/>
      <c r="L303" s="25"/>
    </row>
    <row r="304" spans="5:12" x14ac:dyDescent="0.25">
      <c r="E304" s="18"/>
      <c r="K304" s="25"/>
      <c r="L304" s="25"/>
    </row>
    <row r="305" spans="5:12" x14ac:dyDescent="0.25">
      <c r="E305" s="18"/>
      <c r="K305" s="25"/>
      <c r="L305" s="25"/>
    </row>
    <row r="306" spans="5:12" x14ac:dyDescent="0.25">
      <c r="E306" s="18"/>
      <c r="K306" s="25"/>
      <c r="L306" s="25"/>
    </row>
    <row r="307" spans="5:12" x14ac:dyDescent="0.25">
      <c r="E307" s="18"/>
      <c r="K307" s="25"/>
      <c r="L307" s="25"/>
    </row>
    <row r="308" spans="5:12" x14ac:dyDescent="0.25">
      <c r="E308" s="18"/>
      <c r="K308" s="25"/>
      <c r="L308" s="25"/>
    </row>
    <row r="309" spans="5:12" x14ac:dyDescent="0.25">
      <c r="E309" s="18"/>
      <c r="K309" s="25"/>
      <c r="L309" s="25"/>
    </row>
    <row r="310" spans="5:12" x14ac:dyDescent="0.25">
      <c r="E310" s="18"/>
      <c r="K310" s="25"/>
      <c r="L310" s="25"/>
    </row>
    <row r="311" spans="5:12" x14ac:dyDescent="0.25">
      <c r="E311" s="18"/>
      <c r="K311" s="25"/>
      <c r="L311" s="25"/>
    </row>
    <row r="312" spans="5:12" x14ac:dyDescent="0.25">
      <c r="E312" s="18"/>
      <c r="K312" s="25"/>
      <c r="L312" s="25"/>
    </row>
    <row r="313" spans="5:12" x14ac:dyDescent="0.25">
      <c r="E313" s="18"/>
      <c r="K313" s="25"/>
      <c r="L313" s="25"/>
    </row>
    <row r="314" spans="5:12" x14ac:dyDescent="0.25">
      <c r="E314" s="18"/>
      <c r="K314" s="25"/>
      <c r="L314" s="25"/>
    </row>
    <row r="315" spans="5:12" x14ac:dyDescent="0.25">
      <c r="E315" s="18"/>
      <c r="K315" s="25"/>
      <c r="L315" s="25"/>
    </row>
    <row r="316" spans="5:12" x14ac:dyDescent="0.25">
      <c r="E316" s="18"/>
      <c r="K316" s="25"/>
      <c r="L316" s="25"/>
    </row>
    <row r="317" spans="5:12" x14ac:dyDescent="0.25">
      <c r="E317" s="18"/>
      <c r="K317" s="25"/>
      <c r="L317" s="25"/>
    </row>
    <row r="318" spans="5:12" x14ac:dyDescent="0.25">
      <c r="E318" s="18"/>
      <c r="K318" s="25"/>
      <c r="L318" s="25"/>
    </row>
    <row r="319" spans="5:12" x14ac:dyDescent="0.25">
      <c r="E319" s="18"/>
      <c r="K319" s="25"/>
      <c r="L319" s="25"/>
    </row>
    <row r="320" spans="5:12" x14ac:dyDescent="0.25">
      <c r="E320" s="18"/>
      <c r="K320" s="25"/>
      <c r="L320" s="25"/>
    </row>
    <row r="321" spans="5:12" x14ac:dyDescent="0.25">
      <c r="E321" s="18"/>
      <c r="K321" s="25"/>
      <c r="L321" s="25"/>
    </row>
    <row r="322" spans="5:12" x14ac:dyDescent="0.25">
      <c r="E322" s="18"/>
      <c r="K322" s="25"/>
      <c r="L322" s="25"/>
    </row>
    <row r="323" spans="5:12" x14ac:dyDescent="0.25">
      <c r="E323" s="18"/>
      <c r="K323" s="25"/>
      <c r="L323" s="25"/>
    </row>
    <row r="324" spans="5:12" x14ac:dyDescent="0.25">
      <c r="E324" s="18"/>
      <c r="K324" s="25"/>
      <c r="L324" s="25"/>
    </row>
    <row r="325" spans="5:12" x14ac:dyDescent="0.25">
      <c r="E325" s="18"/>
      <c r="K325" s="25"/>
      <c r="L325" s="25"/>
    </row>
    <row r="326" spans="5:12" x14ac:dyDescent="0.25">
      <c r="E326" s="18"/>
      <c r="K326" s="25"/>
      <c r="L326" s="25"/>
    </row>
    <row r="327" spans="5:12" x14ac:dyDescent="0.25">
      <c r="E327" s="18"/>
      <c r="K327" s="25"/>
      <c r="L327" s="25"/>
    </row>
    <row r="328" spans="5:12" x14ac:dyDescent="0.25">
      <c r="E328" s="18"/>
      <c r="K328" s="25"/>
      <c r="L328" s="25"/>
    </row>
    <row r="329" spans="5:12" x14ac:dyDescent="0.25">
      <c r="E329" s="18"/>
      <c r="K329" s="25"/>
      <c r="L329" s="25"/>
    </row>
    <row r="330" spans="5:12" x14ac:dyDescent="0.25">
      <c r="E330" s="18"/>
      <c r="K330" s="25"/>
      <c r="L330" s="25"/>
    </row>
    <row r="331" spans="5:12" x14ac:dyDescent="0.25">
      <c r="E331" s="18"/>
      <c r="K331" s="25"/>
      <c r="L331" s="25"/>
    </row>
    <row r="332" spans="5:12" x14ac:dyDescent="0.25">
      <c r="E332" s="18"/>
      <c r="K332" s="25"/>
      <c r="L332" s="25"/>
    </row>
    <row r="333" spans="5:12" x14ac:dyDescent="0.25">
      <c r="E333" s="18"/>
      <c r="K333" s="25"/>
      <c r="L333" s="25"/>
    </row>
    <row r="334" spans="5:12" x14ac:dyDescent="0.25">
      <c r="E334" s="18"/>
      <c r="K334" s="25"/>
      <c r="L334" s="25"/>
    </row>
    <row r="335" spans="5:12" x14ac:dyDescent="0.25">
      <c r="E335" s="18"/>
      <c r="K335" s="25"/>
      <c r="L335" s="25"/>
    </row>
    <row r="336" spans="5:12" x14ac:dyDescent="0.25">
      <c r="E336" s="18"/>
      <c r="K336" s="25"/>
      <c r="L336" s="25"/>
    </row>
    <row r="337" spans="5:12" x14ac:dyDescent="0.25">
      <c r="E337" s="18"/>
      <c r="K337" s="25"/>
      <c r="L337" s="25"/>
    </row>
    <row r="338" spans="5:12" x14ac:dyDescent="0.25">
      <c r="E338" s="18"/>
      <c r="K338" s="25"/>
      <c r="L338" s="25"/>
    </row>
    <row r="339" spans="5:12" x14ac:dyDescent="0.25">
      <c r="E339" s="18"/>
      <c r="K339" s="25"/>
      <c r="L339" s="25"/>
    </row>
    <row r="340" spans="5:12" x14ac:dyDescent="0.25">
      <c r="E340" s="18"/>
      <c r="K340" s="25"/>
      <c r="L340" s="25"/>
    </row>
    <row r="341" spans="5:12" x14ac:dyDescent="0.25">
      <c r="K341" s="25"/>
      <c r="L341" s="25"/>
    </row>
    <row r="342" spans="5:12" x14ac:dyDescent="0.25">
      <c r="K342" s="25"/>
      <c r="L342" s="25"/>
    </row>
    <row r="343" spans="5:12" x14ac:dyDescent="0.25">
      <c r="K343" s="25"/>
      <c r="L343" s="25"/>
    </row>
    <row r="344" spans="5:12" x14ac:dyDescent="0.25">
      <c r="K344" s="25"/>
      <c r="L344" s="25"/>
    </row>
    <row r="345" spans="5:12" x14ac:dyDescent="0.25">
      <c r="K345" s="25"/>
      <c r="L345" s="25"/>
    </row>
    <row r="346" spans="5:12" x14ac:dyDescent="0.25">
      <c r="K346" s="25"/>
      <c r="L346" s="25"/>
    </row>
    <row r="347" spans="5:12" x14ac:dyDescent="0.25">
      <c r="K347" s="25"/>
      <c r="L347" s="25"/>
    </row>
    <row r="348" spans="5:12" x14ac:dyDescent="0.25">
      <c r="K348" s="25"/>
      <c r="L348" s="25"/>
    </row>
    <row r="349" spans="5:12" x14ac:dyDescent="0.25">
      <c r="K349" s="25"/>
      <c r="L349" s="25"/>
    </row>
    <row r="350" spans="5:12" x14ac:dyDescent="0.25">
      <c r="K350" s="25"/>
      <c r="L350" s="25"/>
    </row>
    <row r="351" spans="5:12" x14ac:dyDescent="0.25">
      <c r="K351" s="25"/>
      <c r="L351" s="25"/>
    </row>
    <row r="352" spans="5: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R436"/>
  <sheetViews>
    <sheetView workbookViewId="0">
      <selection activeCell="A4" sqref="A4"/>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38</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29</v>
      </c>
      <c r="B2" s="20">
        <v>1</v>
      </c>
    </row>
    <row r="3" spans="1:18" s="15" customFormat="1" ht="30" x14ac:dyDescent="0.25">
      <c r="A3" s="14" t="s">
        <v>8</v>
      </c>
      <c r="B3" s="14" t="s">
        <v>30</v>
      </c>
      <c r="C3" s="14" t="s">
        <v>30</v>
      </c>
      <c r="D3" s="21" t="s">
        <v>10</v>
      </c>
      <c r="E3" s="14" t="s">
        <v>9</v>
      </c>
      <c r="F3" s="21" t="s">
        <v>10</v>
      </c>
      <c r="G3" s="21" t="s">
        <v>81</v>
      </c>
      <c r="H3" s="21" t="s">
        <v>10</v>
      </c>
      <c r="I3" s="21" t="s">
        <v>10</v>
      </c>
      <c r="J3" s="22" t="s">
        <v>10</v>
      </c>
      <c r="K3" s="21"/>
      <c r="L3" s="21"/>
      <c r="M3" s="23"/>
      <c r="R3" s="24"/>
    </row>
    <row r="4" spans="1:18" x14ac:dyDescent="0.25">
      <c r="A4" s="2" t="s">
        <v>3</v>
      </c>
      <c r="B4" s="2" t="s">
        <v>31</v>
      </c>
      <c r="C4" s="2" t="s">
        <v>32</v>
      </c>
      <c r="D4" s="2" t="s">
        <v>33</v>
      </c>
      <c r="E4" s="2" t="s">
        <v>34</v>
      </c>
      <c r="F4" s="2" t="s">
        <v>35</v>
      </c>
      <c r="G4" s="4" t="s">
        <v>4</v>
      </c>
      <c r="H4" s="4" t="s">
        <v>5</v>
      </c>
      <c r="I4" s="4" t="s">
        <v>6</v>
      </c>
      <c r="J4" s="6" t="s">
        <v>7</v>
      </c>
      <c r="K4" s="4" t="s">
        <v>36</v>
      </c>
      <c r="L4" s="4"/>
      <c r="M4" s="12" t="s">
        <v>3</v>
      </c>
      <c r="N4" s="4" t="s">
        <v>4</v>
      </c>
      <c r="O4" s="4" t="s">
        <v>5</v>
      </c>
      <c r="P4" s="4" t="s">
        <v>6</v>
      </c>
      <c r="Q4" s="4" t="s">
        <v>7</v>
      </c>
      <c r="R4" s="13" t="s">
        <v>8</v>
      </c>
    </row>
    <row r="5" spans="1:18" x14ac:dyDescent="0.25">
      <c r="A5" t="s">
        <v>85</v>
      </c>
      <c r="B5" cm="1">
        <f t="array" aca="1" ref="B5" ca="1">INDIRECT("'[LoadShape.xlsx]" &amp; 'Load Shape Criteria'!$H$4 &amp; " 22'!$L4")</f>
        <v>0.01</v>
      </c>
      <c r="C5" cm="1">
        <f t="array" aca="1" ref="C5" ca="1">INDIRECT("'[LoadShape.xlsx]" &amp; 'Load Shape Criteria'!$H$4 &amp; " 23'!$I$4") * $B$2</f>
        <v>2.0000000000000004</v>
      </c>
      <c r="D5">
        <v>0</v>
      </c>
      <c r="E5" s="18" t="str">
        <f>'Step 60-70'!$C$4</f>
        <v>10.000</v>
      </c>
      <c r="F5">
        <v>0</v>
      </c>
      <c r="G5" s="3">
        <f ca="1">(B5/(C5-D5))*(E5-F5)</f>
        <v>4.9999999999999989E-2</v>
      </c>
      <c r="H5" s="3" t="s">
        <v>37</v>
      </c>
      <c r="I5" s="3">
        <v>9</v>
      </c>
      <c r="J5" s="5" t="s">
        <v>78</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"0.050",</v>
      </c>
      <c r="O5" t="str">
        <f>"                ""q"": """&amp;H5&amp;""","</f>
        <v xml:space="preserve">                "q": "E0",</v>
      </c>
      <c r="P5" t="str">
        <f>IF(LEN(TRIM(I5))=0,"                ""e"": null,","                ""e"": """&amp;I5&amp;""",")</f>
        <v xml:space="preserve">                "e": "9",</v>
      </c>
      <c r="Q5" t="str">
        <f>IF(LEN(TRIM(J5))=0,"                ""arc"": null","                ""arc"": """&amp;J5&amp;"""")</f>
        <v xml:space="preserve">                "arc": "&lt;receive&gt;"</v>
      </c>
      <c r="R5" s="11" t="str">
        <f ca="1">K5&amp;"              {
"&amp;M5&amp;"
"&amp;N5&amp;"
"&amp;O5&amp;"
"&amp;P5&amp;"
"&amp;Q5&amp;"
              }"&amp;L5</f>
        <v xml:space="preserve">          {
            "settlementDay": {
              "settlementDayDate": "&lt;effectivedate -1cd YYYY-MM-DDT00:00:00+00:00&gt;",
              "periodDuration": 30
            },
            "consumptionPeriods": [
              {
                "sp": "&lt;effectivedate -1cd YYYY-MM-DDT00:30:00+00:00&gt;",
                "v": "0.050",
                "q": "E0",
                "e": "9",
                "arc": "&lt;receive&gt;"
              },
</v>
      </c>
    </row>
    <row r="6" spans="1:18" x14ac:dyDescent="0.25">
      <c r="A6" t="s">
        <v>86</v>
      </c>
      <c r="B6" cm="1">
        <f t="array" aca="1" ref="B6" ca="1">INDIRECT("'[LoadShape.xlsx]" &amp; 'Load Shape Criteria'!$H$4 &amp; " 22'!$L5")</f>
        <v>0.01</v>
      </c>
      <c r="C6" cm="1">
        <f t="array" aca="1" ref="C6" ca="1">INDIRECT("'[LoadShape.xlsx]" &amp; 'Load Shape Criteria'!$H$4 &amp; " 23'!$I$4") * $B$2</f>
        <v>2.0000000000000004</v>
      </c>
      <c r="D6">
        <v>0</v>
      </c>
      <c r="E6" s="18" t="str">
        <f>'Step 60-70'!$C$4</f>
        <v>10.000</v>
      </c>
      <c r="F6">
        <v>0</v>
      </c>
      <c r="G6" s="3">
        <f t="shared" ref="G6:G52" ca="1" si="0">(B6/(C6-D6))*(E6-F6)</f>
        <v>4.9999999999999989E-2</v>
      </c>
      <c r="H6" s="3" t="s">
        <v>37</v>
      </c>
      <c r="I6" s="3">
        <v>9</v>
      </c>
      <c r="J6" s="5" t="s">
        <v>78</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"0.050",</v>
      </c>
      <c r="O6" t="str">
        <f t="shared" ref="O6:O52" si="5">"                ""q"": """&amp;H6&amp;""","</f>
        <v xml:space="preserve">                "q": "E0",</v>
      </c>
      <c r="P6" t="str">
        <f t="shared" ref="P6:P52" si="6">IF(LEN(TRIM(I6))=0,"                ""e"": null,","                ""e"": """&amp;I6&amp;""",")</f>
        <v xml:space="preserve">                "e": "9",</v>
      </c>
      <c r="Q6" t="str">
        <f t="shared" ref="Q6:Q52" si="7">IF(LEN(TRIM(J6))=0,"                ""arc"": null","                ""arc"": """&amp;J6&amp;"""")</f>
        <v xml:space="preserve">                "arc": "&lt;receive&gt;"</v>
      </c>
      <c r="R6" s="11" t="str">
        <f t="shared" ref="R6:R52" ca="1" si="8">K6&amp;"              {
"&amp;M6&amp;"
"&amp;N6&amp;"
"&amp;O6&amp;"
"&amp;P6&amp;"
"&amp;Q6&amp;"
              }"&amp;L6</f>
        <v xml:space="preserve">              {
                "sp": "&lt;effectivedate -1cd YYYY-MM-DDT01:00:00+00:00&gt;",
                "v": "0.050",
                "q": "E0",
                "e": "9",
                "arc": "&lt;receive&gt;"
              },
</v>
      </c>
    </row>
    <row r="7" spans="1:18" x14ac:dyDescent="0.25">
      <c r="A7" t="s">
        <v>87</v>
      </c>
      <c r="B7" cm="1">
        <f t="array" aca="1" ref="B7" ca="1">INDIRECT("'[LoadShape.xlsx]" &amp; 'Load Shape Criteria'!$H$4 &amp; " 22'!$L6")</f>
        <v>0.01</v>
      </c>
      <c r="C7" cm="1">
        <f t="array" aca="1" ref="C7" ca="1">INDIRECT("'[LoadShape.xlsx]" &amp; 'Load Shape Criteria'!$H$4 &amp; " 23'!$I$4") * $B$2</f>
        <v>2.0000000000000004</v>
      </c>
      <c r="D7">
        <v>0</v>
      </c>
      <c r="E7" s="18" t="str">
        <f>'Step 60-70'!$C$4</f>
        <v>10.000</v>
      </c>
      <c r="F7">
        <v>0</v>
      </c>
      <c r="G7" s="3">
        <f t="shared" ca="1" si="0"/>
        <v>4.9999999999999989E-2</v>
      </c>
      <c r="H7" s="3" t="s">
        <v>37</v>
      </c>
      <c r="I7" s="3">
        <v>9</v>
      </c>
      <c r="J7" s="5" t="s">
        <v>78</v>
      </c>
      <c r="K7" s="25" t="str">
        <f t="shared" si="1"/>
        <v/>
      </c>
      <c r="L7" s="25" t="str">
        <f t="shared" si="2"/>
        <v xml:space="preserve">,
</v>
      </c>
      <c r="M7" s="10" t="str">
        <f t="shared" si="3"/>
        <v xml:space="preserve">                "sp": "&lt;effectivedate -1cd YYYY-MM-DDT01:30:00+00:00&gt;",</v>
      </c>
      <c r="N7" t="str">
        <f t="shared" ca="1" si="4"/>
        <v xml:space="preserve">                "v": "0.050",</v>
      </c>
      <c r="O7" t="str">
        <f t="shared" si="5"/>
        <v xml:space="preserve">                "q": "E0",</v>
      </c>
      <c r="P7" t="str">
        <f t="shared" si="6"/>
        <v xml:space="preserve">                "e": "9",</v>
      </c>
      <c r="Q7" t="str">
        <f t="shared" si="7"/>
        <v xml:space="preserve">                "arc": "&lt;receive&gt;"</v>
      </c>
      <c r="R7" s="11" t="str">
        <f t="shared" ca="1" si="8"/>
        <v xml:space="preserve">              {
                "sp": "&lt;effectivedate -1cd YYYY-MM-DDT01:30:00+00:00&gt;",
                "v": "0.050",
                "q": "E0",
                "e": "9",
                "arc": "&lt;receive&gt;"
              },
</v>
      </c>
    </row>
    <row r="8" spans="1:18" x14ac:dyDescent="0.25">
      <c r="A8" t="s">
        <v>88</v>
      </c>
      <c r="B8" cm="1">
        <f t="array" aca="1" ref="B8" ca="1">INDIRECT("'[LoadShape.xlsx]" &amp; 'Load Shape Criteria'!$H$4 &amp; " 22'!$L7")</f>
        <v>0.01</v>
      </c>
      <c r="C8" cm="1">
        <f t="array" aca="1" ref="C8" ca="1">INDIRECT("'[LoadShape.xlsx]" &amp; 'Load Shape Criteria'!$H$4 &amp; " 23'!$I$4") * $B$2</f>
        <v>2.0000000000000004</v>
      </c>
      <c r="D8">
        <v>0</v>
      </c>
      <c r="E8" s="18" t="str">
        <f>'Step 60-70'!$C$4</f>
        <v>10.000</v>
      </c>
      <c r="F8">
        <v>0</v>
      </c>
      <c r="G8" s="3">
        <f t="shared" ca="1" si="0"/>
        <v>4.9999999999999989E-2</v>
      </c>
      <c r="H8" s="3" t="s">
        <v>37</v>
      </c>
      <c r="I8" s="3">
        <v>9</v>
      </c>
      <c r="J8" s="5" t="s">
        <v>78</v>
      </c>
      <c r="K8" s="25" t="str">
        <f t="shared" si="1"/>
        <v/>
      </c>
      <c r="L8" s="25" t="str">
        <f t="shared" si="2"/>
        <v xml:space="preserve">,
</v>
      </c>
      <c r="M8" s="10" t="str">
        <f t="shared" si="3"/>
        <v xml:space="preserve">                "sp": "&lt;effectivedate -1cd YYYY-MM-DDT02:00:00+00:00&gt;",</v>
      </c>
      <c r="N8" t="str">
        <f t="shared" ca="1" si="4"/>
        <v xml:space="preserve">                "v": "0.050",</v>
      </c>
      <c r="O8" t="str">
        <f t="shared" si="5"/>
        <v xml:space="preserve">                "q": "E0",</v>
      </c>
      <c r="P8" t="str">
        <f t="shared" si="6"/>
        <v xml:space="preserve">                "e": "9",</v>
      </c>
      <c r="Q8" t="str">
        <f t="shared" si="7"/>
        <v xml:space="preserve">                "arc": "&lt;receive&gt;"</v>
      </c>
      <c r="R8" s="11" t="str">
        <f t="shared" ca="1" si="8"/>
        <v xml:space="preserve">              {
                "sp": "&lt;effectivedate -1cd YYYY-MM-DDT02:00:00+00:00&gt;",
                "v": "0.050",
                "q": "E0",
                "e": "9",
                "arc": "&lt;receive&gt;"
              },
</v>
      </c>
    </row>
    <row r="9" spans="1:18" x14ac:dyDescent="0.25">
      <c r="A9" t="s">
        <v>89</v>
      </c>
      <c r="B9" cm="1">
        <f t="array" aca="1" ref="B9" ca="1">INDIRECT("'[LoadShape.xlsx]" &amp; 'Load Shape Criteria'!$H$4 &amp; " 22'!$L8")</f>
        <v>0.01</v>
      </c>
      <c r="C9" cm="1">
        <f t="array" aca="1" ref="C9" ca="1">INDIRECT("'[LoadShape.xlsx]" &amp; 'Load Shape Criteria'!$H$4 &amp; " 23'!$I$4") * $B$2</f>
        <v>2.0000000000000004</v>
      </c>
      <c r="D9">
        <v>0</v>
      </c>
      <c r="E9" s="18" t="str">
        <f>'Step 60-70'!$C$4</f>
        <v>10.000</v>
      </c>
      <c r="F9">
        <v>0</v>
      </c>
      <c r="G9" s="3">
        <f t="shared" ca="1" si="0"/>
        <v>4.9999999999999989E-2</v>
      </c>
      <c r="H9" s="3" t="s">
        <v>37</v>
      </c>
      <c r="I9" s="3">
        <v>9</v>
      </c>
      <c r="J9" s="5" t="s">
        <v>78</v>
      </c>
      <c r="K9" s="25" t="str">
        <f t="shared" si="1"/>
        <v/>
      </c>
      <c r="L9" s="25" t="str">
        <f t="shared" si="2"/>
        <v xml:space="preserve">,
</v>
      </c>
      <c r="M9" s="10" t="str">
        <f t="shared" si="3"/>
        <v xml:space="preserve">                "sp": "&lt;effectivedate -1cd YYYY-MM-DDT02:30:00+00:00&gt;",</v>
      </c>
      <c r="N9" t="str">
        <f t="shared" ca="1" si="4"/>
        <v xml:space="preserve">                "v": "0.050",</v>
      </c>
      <c r="O9" t="str">
        <f t="shared" si="5"/>
        <v xml:space="preserve">                "q": "E0",</v>
      </c>
      <c r="P9" t="str">
        <f t="shared" si="6"/>
        <v xml:space="preserve">                "e": "9",</v>
      </c>
      <c r="Q9" t="str">
        <f t="shared" si="7"/>
        <v xml:space="preserve">                "arc": "&lt;receive&gt;"</v>
      </c>
      <c r="R9" s="11" t="str">
        <f t="shared" ca="1" si="8"/>
        <v xml:space="preserve">              {
                "sp": "&lt;effectivedate -1cd YYYY-MM-DDT02:30:00+00:00&gt;",
                "v": "0.050",
                "q": "E0",
                "e": "9",
                "arc": "&lt;receive&gt;"
              },
</v>
      </c>
    </row>
    <row r="10" spans="1:18" x14ac:dyDescent="0.25">
      <c r="A10" t="s">
        <v>90</v>
      </c>
      <c r="B10" cm="1">
        <f t="array" aca="1" ref="B10" ca="1">INDIRECT("'[LoadShape.xlsx]" &amp; 'Load Shape Criteria'!$H$4 &amp; " 22'!$L9")</f>
        <v>0.01</v>
      </c>
      <c r="C10" cm="1">
        <f t="array" aca="1" ref="C10" ca="1">INDIRECT("'[LoadShape.xlsx]" &amp; 'Load Shape Criteria'!$H$4 &amp; " 23'!$I$4") * $B$2</f>
        <v>2.0000000000000004</v>
      </c>
      <c r="D10">
        <v>0</v>
      </c>
      <c r="E10" s="18" t="str">
        <f>'Step 60-70'!$C$4</f>
        <v>10.000</v>
      </c>
      <c r="F10">
        <v>0</v>
      </c>
      <c r="G10" s="3">
        <f t="shared" ca="1" si="0"/>
        <v>4.9999999999999989E-2</v>
      </c>
      <c r="H10" s="3" t="s">
        <v>37</v>
      </c>
      <c r="I10" s="3">
        <v>9</v>
      </c>
      <c r="J10" s="5" t="s">
        <v>78</v>
      </c>
      <c r="K10" s="25" t="str">
        <f t="shared" si="1"/>
        <v/>
      </c>
      <c r="L10" s="25" t="str">
        <f t="shared" si="2"/>
        <v xml:space="preserve">,
</v>
      </c>
      <c r="M10" s="10" t="str">
        <f t="shared" si="3"/>
        <v xml:space="preserve">                "sp": "&lt;effectivedate -1cd YYYY-MM-DDT03:00:00+00:00&gt;",</v>
      </c>
      <c r="N10" t="str">
        <f t="shared" ca="1" si="4"/>
        <v xml:space="preserve">                "v": "0.050",</v>
      </c>
      <c r="O10" t="str">
        <f t="shared" si="5"/>
        <v xml:space="preserve">                "q": "E0",</v>
      </c>
      <c r="P10" t="str">
        <f t="shared" si="6"/>
        <v xml:space="preserve">                "e": "9",</v>
      </c>
      <c r="Q10" t="str">
        <f t="shared" si="7"/>
        <v xml:space="preserve">                "arc": "&lt;receive&gt;"</v>
      </c>
      <c r="R10" s="11" t="str">
        <f t="shared" ca="1" si="8"/>
        <v xml:space="preserve">              {
                "sp": "&lt;effectivedate -1cd YYYY-MM-DDT03:00:00+00:00&gt;",
                "v": "0.050",
                "q": "E0",
                "e": "9",
                "arc": "&lt;receive&gt;"
              },
</v>
      </c>
    </row>
    <row r="11" spans="1:18" x14ac:dyDescent="0.25">
      <c r="A11" t="s">
        <v>91</v>
      </c>
      <c r="B11" cm="1">
        <f t="array" aca="1" ref="B11" ca="1">INDIRECT("'[LoadShape.xlsx]" &amp; 'Load Shape Criteria'!$H$4 &amp; " 22'!$L10")</f>
        <v>0.01</v>
      </c>
      <c r="C11" cm="1">
        <f t="array" aca="1" ref="C11" ca="1">INDIRECT("'[LoadShape.xlsx]" &amp; 'Load Shape Criteria'!$H$4 &amp; " 23'!$I$4") * $B$2</f>
        <v>2.0000000000000004</v>
      </c>
      <c r="D11">
        <v>0</v>
      </c>
      <c r="E11" s="18" t="str">
        <f>'Step 60-70'!$C$4</f>
        <v>10.000</v>
      </c>
      <c r="F11">
        <v>0</v>
      </c>
      <c r="G11" s="3">
        <f t="shared" ca="1" si="0"/>
        <v>4.9999999999999989E-2</v>
      </c>
      <c r="H11" s="3" t="s">
        <v>37</v>
      </c>
      <c r="I11" s="3">
        <v>9</v>
      </c>
      <c r="J11" s="5" t="s">
        <v>78</v>
      </c>
      <c r="K11" s="25" t="str">
        <f t="shared" si="1"/>
        <v/>
      </c>
      <c r="L11" s="25" t="str">
        <f t="shared" si="2"/>
        <v xml:space="preserve">,
</v>
      </c>
      <c r="M11" s="10" t="str">
        <f t="shared" si="3"/>
        <v xml:space="preserve">                "sp": "&lt;effectivedate -1cd YYYY-MM-DDT03:30:00+00:00&gt;",</v>
      </c>
      <c r="N11" t="str">
        <f t="shared" ca="1" si="4"/>
        <v xml:space="preserve">                "v": "0.050",</v>
      </c>
      <c r="O11" t="str">
        <f t="shared" si="5"/>
        <v xml:space="preserve">                "q": "E0",</v>
      </c>
      <c r="P11" t="str">
        <f t="shared" si="6"/>
        <v xml:space="preserve">                "e": "9",</v>
      </c>
      <c r="Q11" t="str">
        <f t="shared" si="7"/>
        <v xml:space="preserve">                "arc": "&lt;receive&gt;"</v>
      </c>
      <c r="R11" s="11" t="str">
        <f t="shared" ca="1" si="8"/>
        <v xml:space="preserve">              {
                "sp": "&lt;effectivedate -1cd YYYY-MM-DDT03:30:00+00:00&gt;",
                "v": "0.050",
                "q": "E0",
                "e": "9",
                "arc": "&lt;receive&gt;"
              },
</v>
      </c>
    </row>
    <row r="12" spans="1:18" x14ac:dyDescent="0.25">
      <c r="A12" t="s">
        <v>92</v>
      </c>
      <c r="B12" cm="1">
        <f t="array" aca="1" ref="B12" ca="1">INDIRECT("'[LoadShape.xlsx]" &amp; 'Load Shape Criteria'!$H$4 &amp; " 22'!$L11")</f>
        <v>0.01</v>
      </c>
      <c r="C12" cm="1">
        <f t="array" aca="1" ref="C12" ca="1">INDIRECT("'[LoadShape.xlsx]" &amp; 'Load Shape Criteria'!$H$4 &amp; " 23'!$I$4") * $B$2</f>
        <v>2.0000000000000004</v>
      </c>
      <c r="D12">
        <v>0</v>
      </c>
      <c r="E12" s="18" t="str">
        <f>'Step 60-70'!$C$4</f>
        <v>10.000</v>
      </c>
      <c r="F12">
        <v>0</v>
      </c>
      <c r="G12" s="3">
        <f t="shared" ca="1" si="0"/>
        <v>4.9999999999999989E-2</v>
      </c>
      <c r="H12" s="3" t="s">
        <v>37</v>
      </c>
      <c r="I12" s="3">
        <v>9</v>
      </c>
      <c r="J12" s="5" t="s">
        <v>78</v>
      </c>
      <c r="K12" s="25" t="str">
        <f t="shared" si="1"/>
        <v/>
      </c>
      <c r="L12" s="25" t="str">
        <f t="shared" si="2"/>
        <v xml:space="preserve">,
</v>
      </c>
      <c r="M12" s="10" t="str">
        <f t="shared" si="3"/>
        <v xml:space="preserve">                "sp": "&lt;effectivedate -1cd YYYY-MM-DDT04:00:00+00:00&gt;",</v>
      </c>
      <c r="N12" t="str">
        <f t="shared" ca="1" si="4"/>
        <v xml:space="preserve">                "v": "0.050",</v>
      </c>
      <c r="O12" t="str">
        <f t="shared" si="5"/>
        <v xml:space="preserve">                "q": "E0",</v>
      </c>
      <c r="P12" t="str">
        <f t="shared" si="6"/>
        <v xml:space="preserve">                "e": "9",</v>
      </c>
      <c r="Q12" t="str">
        <f t="shared" si="7"/>
        <v xml:space="preserve">                "arc": "&lt;receive&gt;"</v>
      </c>
      <c r="R12" s="11" t="str">
        <f t="shared" ca="1" si="8"/>
        <v xml:space="preserve">              {
                "sp": "&lt;effectivedate -1cd YYYY-MM-DDT04:00:00+00:00&gt;",
                "v": "0.050",
                "q": "E0",
                "e": "9",
                "arc": "&lt;receive&gt;"
              },
</v>
      </c>
    </row>
    <row r="13" spans="1:18" x14ac:dyDescent="0.25">
      <c r="A13" t="s">
        <v>93</v>
      </c>
      <c r="B13" cm="1">
        <f t="array" aca="1" ref="B13" ca="1">INDIRECT("'[LoadShape.xlsx]" &amp; 'Load Shape Criteria'!$H$4 &amp; " 22'!$L12")</f>
        <v>0.01</v>
      </c>
      <c r="C13" cm="1">
        <f t="array" aca="1" ref="C13" ca="1">INDIRECT("'[LoadShape.xlsx]" &amp; 'Load Shape Criteria'!$H$4 &amp; " 23'!$I$4") * $B$2</f>
        <v>2.0000000000000004</v>
      </c>
      <c r="D13">
        <v>0</v>
      </c>
      <c r="E13" s="18" t="str">
        <f>'Step 60-70'!$C$4</f>
        <v>10.000</v>
      </c>
      <c r="F13">
        <v>0</v>
      </c>
      <c r="G13" s="3">
        <f t="shared" ca="1" si="0"/>
        <v>4.9999999999999989E-2</v>
      </c>
      <c r="H13" s="3" t="s">
        <v>37</v>
      </c>
      <c r="I13" s="3">
        <v>9</v>
      </c>
      <c r="J13" s="5" t="s">
        <v>78</v>
      </c>
      <c r="K13" s="25" t="str">
        <f t="shared" si="1"/>
        <v/>
      </c>
      <c r="L13" s="25" t="str">
        <f t="shared" si="2"/>
        <v xml:space="preserve">,
</v>
      </c>
      <c r="M13" s="10" t="str">
        <f t="shared" si="3"/>
        <v xml:space="preserve">                "sp": "&lt;effectivedate -1cd YYYY-MM-DDT04:30:00+00:00&gt;",</v>
      </c>
      <c r="N13" t="str">
        <f t="shared" ca="1" si="4"/>
        <v xml:space="preserve">                "v": "0.050",</v>
      </c>
      <c r="O13" t="str">
        <f t="shared" si="5"/>
        <v xml:space="preserve">                "q": "E0",</v>
      </c>
      <c r="P13" t="str">
        <f t="shared" si="6"/>
        <v xml:space="preserve">                "e": "9",</v>
      </c>
      <c r="Q13" t="str">
        <f t="shared" si="7"/>
        <v xml:space="preserve">                "arc": "&lt;receive&gt;"</v>
      </c>
      <c r="R13" s="11" t="str">
        <f t="shared" ca="1" si="8"/>
        <v xml:space="preserve">              {
                "sp": "&lt;effectivedate -1cd YYYY-MM-DDT04:30:00+00:00&gt;",
                "v": "0.050",
                "q": "E0",
                "e": "9",
                "arc": "&lt;receive&gt;"
              },
</v>
      </c>
    </row>
    <row r="14" spans="1:18" x14ac:dyDescent="0.25">
      <c r="A14" t="s">
        <v>94</v>
      </c>
      <c r="B14" cm="1">
        <f t="array" aca="1" ref="B14" ca="1">INDIRECT("'[LoadShape.xlsx]" &amp; 'Load Shape Criteria'!$H$4 &amp; " 22'!$L13")</f>
        <v>0.01</v>
      </c>
      <c r="C14" cm="1">
        <f t="array" aca="1" ref="C14" ca="1">INDIRECT("'[LoadShape.xlsx]" &amp; 'Load Shape Criteria'!$H$4 &amp; " 23'!$I$4") * $B$2</f>
        <v>2.0000000000000004</v>
      </c>
      <c r="D14">
        <v>0</v>
      </c>
      <c r="E14" s="18" t="str">
        <f>'Step 60-70'!$C$4</f>
        <v>10.000</v>
      </c>
      <c r="F14">
        <v>0</v>
      </c>
      <c r="G14" s="3">
        <f t="shared" ca="1" si="0"/>
        <v>4.9999999999999989E-2</v>
      </c>
      <c r="H14" s="3" t="s">
        <v>37</v>
      </c>
      <c r="I14" s="3">
        <v>9</v>
      </c>
      <c r="J14" s="5" t="s">
        <v>78</v>
      </c>
      <c r="K14" s="25" t="str">
        <f t="shared" si="1"/>
        <v/>
      </c>
      <c r="L14" s="25" t="str">
        <f t="shared" si="2"/>
        <v xml:space="preserve">,
</v>
      </c>
      <c r="M14" s="10" t="str">
        <f t="shared" si="3"/>
        <v xml:space="preserve">                "sp": "&lt;effectivedate -1cd YYYY-MM-DDT05:00:00+00:00&gt;",</v>
      </c>
      <c r="N14" t="str">
        <f t="shared" ca="1" si="4"/>
        <v xml:space="preserve">                "v": "0.050",</v>
      </c>
      <c r="O14" t="str">
        <f t="shared" si="5"/>
        <v xml:space="preserve">                "q": "E0",</v>
      </c>
      <c r="P14" t="str">
        <f t="shared" si="6"/>
        <v xml:space="preserve">                "e": "9",</v>
      </c>
      <c r="Q14" t="str">
        <f t="shared" si="7"/>
        <v xml:space="preserve">                "arc": "&lt;receive&gt;"</v>
      </c>
      <c r="R14" s="11" t="str">
        <f t="shared" ca="1" si="8"/>
        <v xml:space="preserve">              {
                "sp": "&lt;effectivedate -1cd YYYY-MM-DDT05:00:00+00:00&gt;",
                "v": "0.050",
                "q": "E0",
                "e": "9",
                "arc": "&lt;receive&gt;"
              },
</v>
      </c>
    </row>
    <row r="15" spans="1:18" x14ac:dyDescent="0.25">
      <c r="A15" t="s">
        <v>95</v>
      </c>
      <c r="B15" cm="1">
        <f t="array" aca="1" ref="B15" ca="1">INDIRECT("'[LoadShape.xlsx]" &amp; 'Load Shape Criteria'!$H$4 &amp; " 22'!$L14")</f>
        <v>0.01</v>
      </c>
      <c r="C15" cm="1">
        <f t="array" aca="1" ref="C15" ca="1">INDIRECT("'[LoadShape.xlsx]" &amp; 'Load Shape Criteria'!$H$4 &amp; " 23'!$I$4") * $B$2</f>
        <v>2.0000000000000004</v>
      </c>
      <c r="D15">
        <v>0</v>
      </c>
      <c r="E15" s="18" t="str">
        <f>'Step 60-70'!$C$4</f>
        <v>10.000</v>
      </c>
      <c r="F15">
        <v>0</v>
      </c>
      <c r="G15" s="3">
        <f t="shared" ca="1" si="0"/>
        <v>4.9999999999999989E-2</v>
      </c>
      <c r="H15" s="3" t="s">
        <v>37</v>
      </c>
      <c r="I15" s="3">
        <v>9</v>
      </c>
      <c r="J15" s="5" t="s">
        <v>78</v>
      </c>
      <c r="K15" s="25" t="str">
        <f t="shared" si="1"/>
        <v/>
      </c>
      <c r="L15" s="25" t="str">
        <f t="shared" si="2"/>
        <v xml:space="preserve">,
</v>
      </c>
      <c r="M15" s="10" t="str">
        <f t="shared" si="3"/>
        <v xml:space="preserve">                "sp": "&lt;effectivedate -1cd YYYY-MM-DDT05:30:00+00:00&gt;",</v>
      </c>
      <c r="N15" t="str">
        <f t="shared" ca="1" si="4"/>
        <v xml:space="preserve">                "v": "0.050",</v>
      </c>
      <c r="O15" t="str">
        <f t="shared" si="5"/>
        <v xml:space="preserve">                "q": "E0",</v>
      </c>
      <c r="P15" t="str">
        <f t="shared" si="6"/>
        <v xml:space="preserve">                "e": "9",</v>
      </c>
      <c r="Q15" t="str">
        <f t="shared" si="7"/>
        <v xml:space="preserve">                "arc": "&lt;receive&gt;"</v>
      </c>
      <c r="R15" s="11" t="str">
        <f t="shared" ca="1" si="8"/>
        <v xml:space="preserve">              {
                "sp": "&lt;effectivedate -1cd YYYY-MM-DDT05:30:00+00:00&gt;",
                "v": "0.050",
                "q": "E0",
                "e": "9",
                "arc": "&lt;receive&gt;"
              },
</v>
      </c>
    </row>
    <row r="16" spans="1:18" x14ac:dyDescent="0.25">
      <c r="A16" t="s">
        <v>96</v>
      </c>
      <c r="B16" cm="1">
        <f t="array" aca="1" ref="B16" ca="1">INDIRECT("'[LoadShape.xlsx]" &amp; 'Load Shape Criteria'!$H$4 &amp; " 22'!$L15")</f>
        <v>0.01</v>
      </c>
      <c r="C16" cm="1">
        <f t="array" aca="1" ref="C16" ca="1">INDIRECT("'[LoadShape.xlsx]" &amp; 'Load Shape Criteria'!$H$4 &amp; " 23'!$I$4") * $B$2</f>
        <v>2.0000000000000004</v>
      </c>
      <c r="D16">
        <v>0</v>
      </c>
      <c r="E16" s="18" t="str">
        <f>'Step 60-70'!$C$4</f>
        <v>10.000</v>
      </c>
      <c r="F16">
        <v>0</v>
      </c>
      <c r="G16" s="3">
        <f t="shared" ca="1" si="0"/>
        <v>4.9999999999999989E-2</v>
      </c>
      <c r="H16" s="3" t="s">
        <v>37</v>
      </c>
      <c r="I16" s="3">
        <v>9</v>
      </c>
      <c r="J16" s="5" t="s">
        <v>78</v>
      </c>
      <c r="K16" s="25" t="str">
        <f t="shared" si="1"/>
        <v/>
      </c>
      <c r="L16" s="25" t="str">
        <f t="shared" si="2"/>
        <v xml:space="preserve">,
</v>
      </c>
      <c r="M16" s="10" t="str">
        <f t="shared" si="3"/>
        <v xml:space="preserve">                "sp": "&lt;effectivedate -1cd YYYY-MM-DDT06:00:00+00:00&gt;",</v>
      </c>
      <c r="N16" t="str">
        <f t="shared" ca="1" si="4"/>
        <v xml:space="preserve">                "v": "0.050",</v>
      </c>
      <c r="O16" t="str">
        <f t="shared" si="5"/>
        <v xml:space="preserve">                "q": "E0",</v>
      </c>
      <c r="P16" t="str">
        <f t="shared" si="6"/>
        <v xml:space="preserve">                "e": "9",</v>
      </c>
      <c r="Q16" t="str">
        <f t="shared" si="7"/>
        <v xml:space="preserve">                "arc": "&lt;receive&gt;"</v>
      </c>
      <c r="R16" s="11" t="str">
        <f t="shared" ca="1" si="8"/>
        <v xml:space="preserve">              {
                "sp": "&lt;effectivedate -1cd YYYY-MM-DDT06:00:00+00:00&gt;",
                "v": "0.050",
                "q": "E0",
                "e": "9",
                "arc": "&lt;receive&gt;"
              },
</v>
      </c>
    </row>
    <row r="17" spans="1:18" x14ac:dyDescent="0.25">
      <c r="A17" t="s">
        <v>97</v>
      </c>
      <c r="B17" cm="1">
        <f t="array" aca="1" ref="B17" ca="1">INDIRECT("'[LoadShape.xlsx]" &amp; 'Load Shape Criteria'!$H$4 &amp; " 22'!$L16")</f>
        <v>0.01</v>
      </c>
      <c r="C17" cm="1">
        <f t="array" aca="1" ref="C17" ca="1">INDIRECT("'[LoadShape.xlsx]" &amp; 'Load Shape Criteria'!$H$4 &amp; " 23'!$I$4") * $B$2</f>
        <v>2.0000000000000004</v>
      </c>
      <c r="D17">
        <v>0</v>
      </c>
      <c r="E17" s="18" t="str">
        <f>'Step 60-70'!$C$4</f>
        <v>10.000</v>
      </c>
      <c r="F17">
        <v>0</v>
      </c>
      <c r="G17" s="3">
        <f t="shared" ca="1" si="0"/>
        <v>4.9999999999999989E-2</v>
      </c>
      <c r="H17" s="3" t="s">
        <v>37</v>
      </c>
      <c r="I17" s="3">
        <v>9</v>
      </c>
      <c r="J17" s="5" t="s">
        <v>78</v>
      </c>
      <c r="K17" s="25" t="str">
        <f t="shared" si="1"/>
        <v/>
      </c>
      <c r="L17" s="25" t="str">
        <f t="shared" si="2"/>
        <v xml:space="preserve">,
</v>
      </c>
      <c r="M17" s="10" t="str">
        <f t="shared" si="3"/>
        <v xml:space="preserve">                "sp": "&lt;effectivedate -1cd YYYY-MM-DDT06:30:00+00:00&gt;",</v>
      </c>
      <c r="N17" t="str">
        <f t="shared" ca="1" si="4"/>
        <v xml:space="preserve">                "v": "0.050",</v>
      </c>
      <c r="O17" t="str">
        <f t="shared" si="5"/>
        <v xml:space="preserve">                "q": "E0",</v>
      </c>
      <c r="P17" t="str">
        <f t="shared" si="6"/>
        <v xml:space="preserve">                "e": "9",</v>
      </c>
      <c r="Q17" t="str">
        <f t="shared" si="7"/>
        <v xml:space="preserve">                "arc": "&lt;receive&gt;"</v>
      </c>
      <c r="R17" s="11" t="str">
        <f t="shared" ca="1" si="8"/>
        <v xml:space="preserve">              {
                "sp": "&lt;effectivedate -1cd YYYY-MM-DDT06:30:00+00:00&gt;",
                "v": "0.050",
                "q": "E0",
                "e": "9",
                "arc": "&lt;receive&gt;"
              },
</v>
      </c>
    </row>
    <row r="18" spans="1:18" x14ac:dyDescent="0.25">
      <c r="A18" t="s">
        <v>98</v>
      </c>
      <c r="B18" cm="1">
        <f t="array" aca="1" ref="B18" ca="1">INDIRECT("'[LoadShape.xlsx]" &amp; 'Load Shape Criteria'!$H$4 &amp; " 22'!$L17")</f>
        <v>0.01</v>
      </c>
      <c r="C18" cm="1">
        <f t="array" aca="1" ref="C18" ca="1">INDIRECT("'[LoadShape.xlsx]" &amp; 'Load Shape Criteria'!$H$4 &amp; " 23'!$I$4") * $B$2</f>
        <v>2.0000000000000004</v>
      </c>
      <c r="D18">
        <v>0</v>
      </c>
      <c r="E18" s="18" t="str">
        <f>'Step 60-70'!$C$4</f>
        <v>10.000</v>
      </c>
      <c r="F18">
        <v>0</v>
      </c>
      <c r="G18" s="3">
        <f t="shared" ca="1" si="0"/>
        <v>4.9999999999999989E-2</v>
      </c>
      <c r="H18" s="3" t="s">
        <v>37</v>
      </c>
      <c r="I18" s="3">
        <v>9</v>
      </c>
      <c r="J18" s="5" t="s">
        <v>78</v>
      </c>
      <c r="K18" s="25" t="str">
        <f t="shared" si="1"/>
        <v/>
      </c>
      <c r="L18" s="25" t="str">
        <f t="shared" si="2"/>
        <v xml:space="preserve">,
</v>
      </c>
      <c r="M18" s="10" t="str">
        <f t="shared" si="3"/>
        <v xml:space="preserve">                "sp": "&lt;effectivedate -1cd YYYY-MM-DDT07:00:00+00:00&gt;",</v>
      </c>
      <c r="N18" t="str">
        <f t="shared" ca="1" si="4"/>
        <v xml:space="preserve">                "v": "0.050",</v>
      </c>
      <c r="O18" t="str">
        <f t="shared" si="5"/>
        <v xml:space="preserve">                "q": "E0",</v>
      </c>
      <c r="P18" t="str">
        <f t="shared" si="6"/>
        <v xml:space="preserve">                "e": "9",</v>
      </c>
      <c r="Q18" t="str">
        <f t="shared" si="7"/>
        <v xml:space="preserve">                "arc": "&lt;receive&gt;"</v>
      </c>
      <c r="R18" s="11" t="str">
        <f t="shared" ca="1" si="8"/>
        <v xml:space="preserve">              {
                "sp": "&lt;effectivedate -1cd YYYY-MM-DDT07:00:00+00:00&gt;",
                "v": "0.050",
                "q": "E0",
                "e": "9",
                "arc": "&lt;receive&gt;"
              },
</v>
      </c>
    </row>
    <row r="19" spans="1:18" x14ac:dyDescent="0.25">
      <c r="A19" t="s">
        <v>99</v>
      </c>
      <c r="B19" cm="1">
        <f t="array" aca="1" ref="B19" ca="1">INDIRECT("'[LoadShape.xlsx]" &amp; 'Load Shape Criteria'!$H$4 &amp; " 22'!$L18")</f>
        <v>0.01</v>
      </c>
      <c r="C19" cm="1">
        <f t="array" aca="1" ref="C19" ca="1">INDIRECT("'[LoadShape.xlsx]" &amp; 'Load Shape Criteria'!$H$4 &amp; " 23'!$I$4") * $B$2</f>
        <v>2.0000000000000004</v>
      </c>
      <c r="D19">
        <v>0</v>
      </c>
      <c r="E19" s="18" t="str">
        <f>'Step 60-70'!$C$4</f>
        <v>10.000</v>
      </c>
      <c r="F19">
        <v>0</v>
      </c>
      <c r="G19" s="3">
        <f t="shared" ca="1" si="0"/>
        <v>4.9999999999999989E-2</v>
      </c>
      <c r="H19" s="3" t="s">
        <v>37</v>
      </c>
      <c r="I19" s="3">
        <v>9</v>
      </c>
      <c r="J19" s="5" t="s">
        <v>78</v>
      </c>
      <c r="K19" s="25" t="str">
        <f t="shared" si="1"/>
        <v/>
      </c>
      <c r="L19" s="25" t="str">
        <f t="shared" si="2"/>
        <v xml:space="preserve">,
</v>
      </c>
      <c r="M19" s="10" t="str">
        <f t="shared" si="3"/>
        <v xml:space="preserve">                "sp": "&lt;effectivedate -1cd YYYY-MM-DDT07:30:00+00:00&gt;",</v>
      </c>
      <c r="N19" t="str">
        <f t="shared" ca="1" si="4"/>
        <v xml:space="preserve">                "v": "0.050",</v>
      </c>
      <c r="O19" t="str">
        <f t="shared" si="5"/>
        <v xml:space="preserve">                "q": "E0",</v>
      </c>
      <c r="P19" t="str">
        <f t="shared" si="6"/>
        <v xml:space="preserve">                "e": "9",</v>
      </c>
      <c r="Q19" t="str">
        <f t="shared" si="7"/>
        <v xml:space="preserve">                "arc": "&lt;receive&gt;"</v>
      </c>
      <c r="R19" s="11" t="str">
        <f t="shared" ca="1" si="8"/>
        <v xml:space="preserve">              {
                "sp": "&lt;effectivedate -1cd YYYY-MM-DDT07:30:00+00:00&gt;",
                "v": "0.050",
                "q": "E0",
                "e": "9",
                "arc": "&lt;receive&gt;"
              },
</v>
      </c>
    </row>
    <row r="20" spans="1:18" x14ac:dyDescent="0.25">
      <c r="A20" t="s">
        <v>100</v>
      </c>
      <c r="B20" cm="1">
        <f t="array" aca="1" ref="B20" ca="1">INDIRECT("'[LoadShape.xlsx]" &amp; 'Load Shape Criteria'!$H$4 &amp; " 22'!$L19")</f>
        <v>0.01</v>
      </c>
      <c r="C20" cm="1">
        <f t="array" aca="1" ref="C20" ca="1">INDIRECT("'[LoadShape.xlsx]" &amp; 'Load Shape Criteria'!$H$4 &amp; " 23'!$I$4") * $B$2</f>
        <v>2.0000000000000004</v>
      </c>
      <c r="D20">
        <v>0</v>
      </c>
      <c r="E20" s="18" t="str">
        <f>'Step 60-70'!$C$4</f>
        <v>10.000</v>
      </c>
      <c r="F20">
        <v>0</v>
      </c>
      <c r="G20" s="3">
        <f t="shared" ca="1" si="0"/>
        <v>4.9999999999999989E-2</v>
      </c>
      <c r="H20" s="3" t="s">
        <v>37</v>
      </c>
      <c r="I20" s="3">
        <v>9</v>
      </c>
      <c r="J20" s="5" t="s">
        <v>78</v>
      </c>
      <c r="K20" s="25" t="str">
        <f t="shared" si="1"/>
        <v/>
      </c>
      <c r="L20" s="25" t="str">
        <f t="shared" si="2"/>
        <v xml:space="preserve">,
</v>
      </c>
      <c r="M20" s="10" t="str">
        <f t="shared" si="3"/>
        <v xml:space="preserve">                "sp": "&lt;effectivedate -1cd YYYY-MM-DDT08:00:00+00:00&gt;",</v>
      </c>
      <c r="N20" t="str">
        <f t="shared" ca="1" si="4"/>
        <v xml:space="preserve">                "v": "0.050",</v>
      </c>
      <c r="O20" t="str">
        <f t="shared" si="5"/>
        <v xml:space="preserve">                "q": "E0",</v>
      </c>
      <c r="P20" t="str">
        <f t="shared" si="6"/>
        <v xml:space="preserve">                "e": "9",</v>
      </c>
      <c r="Q20" t="str">
        <f t="shared" si="7"/>
        <v xml:space="preserve">                "arc": "&lt;receive&gt;"</v>
      </c>
      <c r="R20" s="11" t="str">
        <f t="shared" ca="1" si="8"/>
        <v xml:space="preserve">              {
                "sp": "&lt;effectivedate -1cd YYYY-MM-DDT08:00:00+00:00&gt;",
                "v": "0.050",
                "q": "E0",
                "e": "9",
                "arc": "&lt;receive&gt;"
              },
</v>
      </c>
    </row>
    <row r="21" spans="1:18" x14ac:dyDescent="0.25">
      <c r="A21" t="s">
        <v>101</v>
      </c>
      <c r="B21" cm="1">
        <f t="array" aca="1" ref="B21" ca="1">INDIRECT("'[LoadShape.xlsx]" &amp; 'Load Shape Criteria'!$H$4 &amp; " 22'!$L20")</f>
        <v>0.05</v>
      </c>
      <c r="C21" cm="1">
        <f t="array" aca="1" ref="C21" ca="1">INDIRECT("'[LoadShape.xlsx]" &amp; 'Load Shape Criteria'!$H$4 &amp; " 23'!$I$4") * $B$2</f>
        <v>2.0000000000000004</v>
      </c>
      <c r="D21">
        <v>0</v>
      </c>
      <c r="E21" s="18" t="str">
        <f>'Step 60-70'!$C$4</f>
        <v>10.000</v>
      </c>
      <c r="F21">
        <v>0</v>
      </c>
      <c r="G21" s="3">
        <f t="shared" ca="1" si="0"/>
        <v>0.24999999999999994</v>
      </c>
      <c r="H21" s="3" t="s">
        <v>37</v>
      </c>
      <c r="I21" s="3">
        <v>9</v>
      </c>
      <c r="J21" s="5" t="s">
        <v>78</v>
      </c>
      <c r="K21" s="25" t="str">
        <f t="shared" si="1"/>
        <v/>
      </c>
      <c r="L21" s="25" t="str">
        <f t="shared" si="2"/>
        <v xml:space="preserve">,
</v>
      </c>
      <c r="M21" s="10" t="str">
        <f t="shared" si="3"/>
        <v xml:space="preserve">                "sp": "&lt;effectivedate -1cd YYYY-MM-DDT08:30:00+00:00&gt;",</v>
      </c>
      <c r="N21" t="str">
        <f t="shared" ca="1" si="4"/>
        <v xml:space="preserve">                "v": "0.250",</v>
      </c>
      <c r="O21" t="str">
        <f t="shared" si="5"/>
        <v xml:space="preserve">                "q": "E0",</v>
      </c>
      <c r="P21" t="str">
        <f t="shared" si="6"/>
        <v xml:space="preserve">                "e": "9",</v>
      </c>
      <c r="Q21" t="str">
        <f t="shared" si="7"/>
        <v xml:space="preserve">                "arc": "&lt;receive&gt;"</v>
      </c>
      <c r="R21" s="11" t="str">
        <f t="shared" ca="1" si="8"/>
        <v xml:space="preserve">              {
                "sp": "&lt;effectivedate -1cd YYYY-MM-DDT08:30:00+00:00&gt;",
                "v": "0.250",
                "q": "E0",
                "e": "9",
                "arc": "&lt;receive&gt;"
              },
</v>
      </c>
    </row>
    <row r="22" spans="1:18" x14ac:dyDescent="0.25">
      <c r="A22" t="s">
        <v>102</v>
      </c>
      <c r="B22" cm="1">
        <f t="array" aca="1" ref="B22" ca="1">INDIRECT("'[LoadShape.xlsx]" &amp; 'Load Shape Criteria'!$H$4 &amp; " 22'!$L21")</f>
        <v>0.05</v>
      </c>
      <c r="C22" cm="1">
        <f t="array" aca="1" ref="C22" ca="1">INDIRECT("'[LoadShape.xlsx]" &amp; 'Load Shape Criteria'!$H$4 &amp; " 23'!$I$4") * $B$2</f>
        <v>2.0000000000000004</v>
      </c>
      <c r="D22">
        <v>0</v>
      </c>
      <c r="E22" s="18" t="str">
        <f>'Step 60-70'!$C$4</f>
        <v>10.000</v>
      </c>
      <c r="F22">
        <v>0</v>
      </c>
      <c r="G22" s="3">
        <f t="shared" ca="1" si="0"/>
        <v>0.24999999999999994</v>
      </c>
      <c r="H22" s="3" t="s">
        <v>37</v>
      </c>
      <c r="I22" s="3">
        <v>9</v>
      </c>
      <c r="J22" s="5" t="s">
        <v>78</v>
      </c>
      <c r="K22" s="25" t="str">
        <f t="shared" si="1"/>
        <v/>
      </c>
      <c r="L22" s="25" t="str">
        <f t="shared" si="2"/>
        <v xml:space="preserve">,
</v>
      </c>
      <c r="M22" s="10" t="str">
        <f t="shared" si="3"/>
        <v xml:space="preserve">                "sp": "&lt;effectivedate -1cd YYYY-MM-DDT09:00:00+00:00&gt;",</v>
      </c>
      <c r="N22" t="str">
        <f t="shared" ca="1" si="4"/>
        <v xml:space="preserve">                "v": "0.250",</v>
      </c>
      <c r="O22" t="str">
        <f t="shared" si="5"/>
        <v xml:space="preserve">                "q": "E0",</v>
      </c>
      <c r="P22" t="str">
        <f t="shared" si="6"/>
        <v xml:space="preserve">                "e": "9",</v>
      </c>
      <c r="Q22" t="str">
        <f t="shared" si="7"/>
        <v xml:space="preserve">                "arc": "&lt;receive&gt;"</v>
      </c>
      <c r="R22" s="11" t="str">
        <f t="shared" ca="1" si="8"/>
        <v xml:space="preserve">              {
                "sp": "&lt;effectivedate -1cd YYYY-MM-DDT09:00:00+00:00&gt;",
                "v": "0.250",
                "q": "E0",
                "e": "9",
                "arc": "&lt;receive&gt;"
              },
</v>
      </c>
    </row>
    <row r="23" spans="1:18" x14ac:dyDescent="0.25">
      <c r="A23" t="s">
        <v>103</v>
      </c>
      <c r="B23" cm="1">
        <f t="array" aca="1" ref="B23" ca="1">INDIRECT("'[LoadShape.xlsx]" &amp; 'Load Shape Criteria'!$H$4 &amp; " 22'!$L22")</f>
        <v>0.05</v>
      </c>
      <c r="C23" cm="1">
        <f t="array" aca="1" ref="C23" ca="1">INDIRECT("'[LoadShape.xlsx]" &amp; 'Load Shape Criteria'!$H$4 &amp; " 23'!$I$4") * $B$2</f>
        <v>2.0000000000000004</v>
      </c>
      <c r="D23">
        <v>0</v>
      </c>
      <c r="E23" s="18" t="str">
        <f>'Step 60-70'!$C$4</f>
        <v>10.000</v>
      </c>
      <c r="F23">
        <v>0</v>
      </c>
      <c r="G23" s="3">
        <f t="shared" ca="1" si="0"/>
        <v>0.24999999999999994</v>
      </c>
      <c r="H23" s="3" t="s">
        <v>37</v>
      </c>
      <c r="I23" s="3">
        <v>9</v>
      </c>
      <c r="J23" s="5" t="s">
        <v>78</v>
      </c>
      <c r="K23" s="25" t="str">
        <f t="shared" si="1"/>
        <v/>
      </c>
      <c r="L23" s="25" t="str">
        <f t="shared" si="2"/>
        <v xml:space="preserve">,
</v>
      </c>
      <c r="M23" s="10" t="str">
        <f t="shared" si="3"/>
        <v xml:space="preserve">                "sp": "&lt;effectivedate -1cd YYYY-MM-DDT09:30:00+00:00&gt;",</v>
      </c>
      <c r="N23" t="str">
        <f t="shared" ca="1" si="4"/>
        <v xml:space="preserve">                "v": "0.250",</v>
      </c>
      <c r="O23" t="str">
        <f t="shared" si="5"/>
        <v xml:space="preserve">                "q": "E0",</v>
      </c>
      <c r="P23" t="str">
        <f t="shared" si="6"/>
        <v xml:space="preserve">                "e": "9",</v>
      </c>
      <c r="Q23" t="str">
        <f t="shared" si="7"/>
        <v xml:space="preserve">                "arc": "&lt;receive&gt;"</v>
      </c>
      <c r="R23" s="11" t="str">
        <f t="shared" ca="1" si="8"/>
        <v xml:space="preserve">              {
                "sp": "&lt;effectivedate -1cd YYYY-MM-DDT09:30:00+00:00&gt;",
                "v": "0.250",
                "q": "E0",
                "e": "9",
                "arc": "&lt;receive&gt;"
              },
</v>
      </c>
    </row>
    <row r="24" spans="1:18" x14ac:dyDescent="0.25">
      <c r="A24" t="s">
        <v>104</v>
      </c>
      <c r="B24" cm="1">
        <f t="array" aca="1" ref="B24" ca="1">INDIRECT("'[LoadShape.xlsx]" &amp; 'Load Shape Criteria'!$H$4 &amp; " 22'!$L23")</f>
        <v>0.05</v>
      </c>
      <c r="C24" cm="1">
        <f t="array" aca="1" ref="C24" ca="1">INDIRECT("'[LoadShape.xlsx]" &amp; 'Load Shape Criteria'!$H$4 &amp; " 23'!$I$4") * $B$2</f>
        <v>2.0000000000000004</v>
      </c>
      <c r="D24">
        <v>0</v>
      </c>
      <c r="E24" s="18" t="str">
        <f>'Step 60-70'!$C$4</f>
        <v>10.000</v>
      </c>
      <c r="F24">
        <v>0</v>
      </c>
      <c r="G24" s="3">
        <f t="shared" ca="1" si="0"/>
        <v>0.24999999999999994</v>
      </c>
      <c r="H24" s="3" t="s">
        <v>37</v>
      </c>
      <c r="I24" s="3">
        <v>9</v>
      </c>
      <c r="J24" s="5" t="s">
        <v>78</v>
      </c>
      <c r="K24" s="25" t="str">
        <f t="shared" si="1"/>
        <v/>
      </c>
      <c r="L24" s="25" t="str">
        <f t="shared" si="2"/>
        <v xml:space="preserve">,
</v>
      </c>
      <c r="M24" s="10" t="str">
        <f t="shared" si="3"/>
        <v xml:space="preserve">                "sp": "&lt;effectivedate -1cd YYYY-MM-DDT10:00:00+00:00&gt;",</v>
      </c>
      <c r="N24" t="str">
        <f t="shared" ca="1" si="4"/>
        <v xml:space="preserve">                "v": "0.250",</v>
      </c>
      <c r="O24" t="str">
        <f t="shared" si="5"/>
        <v xml:space="preserve">                "q": "E0",</v>
      </c>
      <c r="P24" t="str">
        <f t="shared" si="6"/>
        <v xml:space="preserve">                "e": "9",</v>
      </c>
      <c r="Q24" t="str">
        <f t="shared" si="7"/>
        <v xml:space="preserve">                "arc": "&lt;receive&gt;"</v>
      </c>
      <c r="R24" s="11" t="str">
        <f t="shared" ca="1" si="8"/>
        <v xml:space="preserve">              {
                "sp": "&lt;effectivedate -1cd YYYY-MM-DDT10:00:00+00:00&gt;",
                "v": "0.250",
                "q": "E0",
                "e": "9",
                "arc": "&lt;receive&gt;"
              },
</v>
      </c>
    </row>
    <row r="25" spans="1:18" x14ac:dyDescent="0.25">
      <c r="A25" t="s">
        <v>105</v>
      </c>
      <c r="B25" cm="1">
        <f t="array" aca="1" ref="B25" ca="1">INDIRECT("'[LoadShape.xlsx]" &amp; 'Load Shape Criteria'!$H$4 &amp; " 22'!$L24")</f>
        <v>0.05</v>
      </c>
      <c r="C25" cm="1">
        <f t="array" aca="1" ref="C25" ca="1">INDIRECT("'[LoadShape.xlsx]" &amp; 'Load Shape Criteria'!$H$4 &amp; " 23'!$I$4") * $B$2</f>
        <v>2.0000000000000004</v>
      </c>
      <c r="D25">
        <v>0</v>
      </c>
      <c r="E25" s="18" t="str">
        <f>'Step 60-70'!$C$4</f>
        <v>10.000</v>
      </c>
      <c r="F25">
        <v>0</v>
      </c>
      <c r="G25" s="3">
        <f t="shared" ca="1" si="0"/>
        <v>0.24999999999999994</v>
      </c>
      <c r="H25" s="3" t="s">
        <v>37</v>
      </c>
      <c r="I25" s="3">
        <v>9</v>
      </c>
      <c r="J25" s="5" t="s">
        <v>78</v>
      </c>
      <c r="K25" s="25" t="str">
        <f t="shared" si="1"/>
        <v/>
      </c>
      <c r="L25" s="25" t="str">
        <f t="shared" si="2"/>
        <v xml:space="preserve">,
</v>
      </c>
      <c r="M25" s="10" t="str">
        <f t="shared" si="3"/>
        <v xml:space="preserve">                "sp": "&lt;effectivedate -1cd YYYY-MM-DDT10:30:00+00:00&gt;",</v>
      </c>
      <c r="N25" t="str">
        <f t="shared" ca="1" si="4"/>
        <v xml:space="preserve">                "v": "0.250",</v>
      </c>
      <c r="O25" t="str">
        <f t="shared" si="5"/>
        <v xml:space="preserve">                "q": "E0",</v>
      </c>
      <c r="P25" t="str">
        <f t="shared" si="6"/>
        <v xml:space="preserve">                "e": "9",</v>
      </c>
      <c r="Q25" t="str">
        <f t="shared" si="7"/>
        <v xml:space="preserve">                "arc": "&lt;receive&gt;"</v>
      </c>
      <c r="R25" s="11" t="str">
        <f t="shared" ca="1" si="8"/>
        <v xml:space="preserve">              {
                "sp": "&lt;effectivedate -1cd YYYY-MM-DDT10:30:00+00:00&gt;",
                "v": "0.250",
                "q": "E0",
                "e": "9",
                "arc": "&lt;receive&gt;"
              },
</v>
      </c>
    </row>
    <row r="26" spans="1:18" x14ac:dyDescent="0.25">
      <c r="A26" t="s">
        <v>106</v>
      </c>
      <c r="B26" cm="1">
        <f t="array" aca="1" ref="B26" ca="1">INDIRECT("'[LoadShape.xlsx]" &amp; 'Load Shape Criteria'!$H$4 &amp; " 22'!$L25")</f>
        <v>0.1</v>
      </c>
      <c r="C26" cm="1">
        <f t="array" aca="1" ref="C26" ca="1">INDIRECT("'[LoadShape.xlsx]" &amp; 'Load Shape Criteria'!$H$4 &amp; " 23'!$I$4") * $B$2</f>
        <v>2.0000000000000004</v>
      </c>
      <c r="D26">
        <v>0</v>
      </c>
      <c r="E26" s="18" t="str">
        <f>'Step 60-70'!$C$4</f>
        <v>10.000</v>
      </c>
      <c r="F26">
        <v>0</v>
      </c>
      <c r="G26" s="3">
        <f t="shared" ca="1" si="0"/>
        <v>0.49999999999999989</v>
      </c>
      <c r="H26" s="3" t="s">
        <v>37</v>
      </c>
      <c r="I26" s="3">
        <v>9</v>
      </c>
      <c r="J26" s="5" t="s">
        <v>78</v>
      </c>
      <c r="K26" s="25" t="str">
        <f t="shared" si="1"/>
        <v/>
      </c>
      <c r="L26" s="25" t="str">
        <f t="shared" si="2"/>
        <v xml:space="preserve">,
</v>
      </c>
      <c r="M26" s="10" t="str">
        <f t="shared" si="3"/>
        <v xml:space="preserve">                "sp": "&lt;effectivedate -1cd YYYY-MM-DDT11:00:00+00:00&gt;",</v>
      </c>
      <c r="N26" t="str">
        <f t="shared" ca="1" si="4"/>
        <v xml:space="preserve">                "v": "0.500",</v>
      </c>
      <c r="O26" t="str">
        <f t="shared" si="5"/>
        <v xml:space="preserve">                "q": "E0",</v>
      </c>
      <c r="P26" t="str">
        <f t="shared" si="6"/>
        <v xml:space="preserve">                "e": "9",</v>
      </c>
      <c r="Q26" t="str">
        <f t="shared" si="7"/>
        <v xml:space="preserve">                "arc": "&lt;receive&gt;"</v>
      </c>
      <c r="R26" s="11" t="str">
        <f t="shared" ca="1" si="8"/>
        <v xml:space="preserve">              {
                "sp": "&lt;effectivedate -1cd YYYY-MM-DDT11:00:00+00:00&gt;",
                "v": "0.500",
                "q": "E0",
                "e": "9",
                "arc": "&lt;receive&gt;"
              },
</v>
      </c>
    </row>
    <row r="27" spans="1:18" x14ac:dyDescent="0.25">
      <c r="A27" t="s">
        <v>107</v>
      </c>
      <c r="B27" cm="1">
        <f t="array" aca="1" ref="B27" ca="1">INDIRECT("'[LoadShape.xlsx]" &amp; 'Load Shape Criteria'!$H$4 &amp; " 22'!$L26")</f>
        <v>0.1</v>
      </c>
      <c r="C27" cm="1">
        <f t="array" aca="1" ref="C27" ca="1">INDIRECT("'[LoadShape.xlsx]" &amp; 'Load Shape Criteria'!$H$4 &amp; " 23'!$I$4") * $B$2</f>
        <v>2.0000000000000004</v>
      </c>
      <c r="D27">
        <v>0</v>
      </c>
      <c r="E27" s="18" t="str">
        <f>'Step 60-70'!$C$4</f>
        <v>10.000</v>
      </c>
      <c r="F27">
        <v>0</v>
      </c>
      <c r="G27" s="3">
        <f t="shared" ca="1" si="0"/>
        <v>0.49999999999999989</v>
      </c>
      <c r="H27" s="3" t="s">
        <v>37</v>
      </c>
      <c r="I27" s="3">
        <v>9</v>
      </c>
      <c r="J27" s="5" t="s">
        <v>78</v>
      </c>
      <c r="K27" s="25" t="str">
        <f t="shared" si="1"/>
        <v/>
      </c>
      <c r="L27" s="25" t="str">
        <f t="shared" si="2"/>
        <v xml:space="preserve">,
</v>
      </c>
      <c r="M27" s="10" t="str">
        <f t="shared" si="3"/>
        <v xml:space="preserve">                "sp": "&lt;effectivedate -1cd YYYY-MM-DDT11:30:00+00:00&gt;",</v>
      </c>
      <c r="N27" t="str">
        <f t="shared" ca="1" si="4"/>
        <v xml:space="preserve">                "v": "0.500",</v>
      </c>
      <c r="O27" t="str">
        <f t="shared" si="5"/>
        <v xml:space="preserve">                "q": "E0",</v>
      </c>
      <c r="P27" t="str">
        <f t="shared" si="6"/>
        <v xml:space="preserve">                "e": "9",</v>
      </c>
      <c r="Q27" t="str">
        <f t="shared" si="7"/>
        <v xml:space="preserve">                "arc": "&lt;receive&gt;"</v>
      </c>
      <c r="R27" s="11" t="str">
        <f t="shared" ca="1" si="8"/>
        <v xml:space="preserve">              {
                "sp": "&lt;effectivedate -1cd YYYY-MM-DDT11:30:00+00:00&gt;",
                "v": "0.500",
                "q": "E0",
                "e": "9",
                "arc": "&lt;receive&gt;"
              },
</v>
      </c>
    </row>
    <row r="28" spans="1:18" x14ac:dyDescent="0.25">
      <c r="A28" t="s">
        <v>108</v>
      </c>
      <c r="B28" cm="1">
        <f t="array" aca="1" ref="B28" ca="1">INDIRECT("'[LoadShape.xlsx]" &amp; 'Load Shape Criteria'!$H$4 &amp; " 22'!$L27")</f>
        <v>0.2</v>
      </c>
      <c r="C28" cm="1">
        <f t="array" aca="1" ref="C28" ca="1">INDIRECT("'[LoadShape.xlsx]" &amp; 'Load Shape Criteria'!$H$4 &amp; " 23'!$I$4") * $B$2</f>
        <v>2.0000000000000004</v>
      </c>
      <c r="D28">
        <v>0</v>
      </c>
      <c r="E28" s="18" t="str">
        <f>'Step 60-70'!$C$4</f>
        <v>10.000</v>
      </c>
      <c r="F28">
        <v>0</v>
      </c>
      <c r="G28" s="3">
        <f t="shared" ca="1" si="0"/>
        <v>0.99999999999999978</v>
      </c>
      <c r="H28" s="3" t="s">
        <v>37</v>
      </c>
      <c r="I28" s="3">
        <v>9</v>
      </c>
      <c r="J28" s="5" t="s">
        <v>78</v>
      </c>
      <c r="K28" s="25" t="str">
        <f t="shared" si="1"/>
        <v/>
      </c>
      <c r="L28" s="25" t="str">
        <f t="shared" si="2"/>
        <v xml:space="preserve">,
</v>
      </c>
      <c r="M28" s="10" t="str">
        <f t="shared" si="3"/>
        <v xml:space="preserve">                "sp": "&lt;effectivedate -1cd YYYY-MM-DDT12:00:00+00:00&gt;",</v>
      </c>
      <c r="N28" t="str">
        <f t="shared" ca="1" si="4"/>
        <v xml:space="preserve">                "v": "1.000",</v>
      </c>
      <c r="O28" t="str">
        <f t="shared" si="5"/>
        <v xml:space="preserve">                "q": "E0",</v>
      </c>
      <c r="P28" t="str">
        <f t="shared" si="6"/>
        <v xml:space="preserve">                "e": "9",</v>
      </c>
      <c r="Q28" t="str">
        <f t="shared" si="7"/>
        <v xml:space="preserve">                "arc": "&lt;receive&gt;"</v>
      </c>
      <c r="R28" s="11" t="str">
        <f t="shared" ca="1" si="8"/>
        <v xml:space="preserve">              {
                "sp": "&lt;effectivedate -1cd YYYY-MM-DDT12:00:00+00:00&gt;",
                "v": "1.000",
                "q": "E0",
                "e": "9",
                "arc": "&lt;receive&gt;"
              },
</v>
      </c>
    </row>
    <row r="29" spans="1:18" x14ac:dyDescent="0.25">
      <c r="A29" t="s">
        <v>109</v>
      </c>
      <c r="B29" cm="1">
        <f t="array" aca="1" ref="B29" ca="1">INDIRECT("'[LoadShape.xlsx]" &amp; 'Load Shape Criteria'!$H$4 &amp; " 22'!$L28")</f>
        <v>0.2</v>
      </c>
      <c r="C29" cm="1">
        <f t="array" aca="1" ref="C29" ca="1">INDIRECT("'[LoadShape.xlsx]" &amp; 'Load Shape Criteria'!$H$4 &amp; " 23'!$I$4") * $B$2</f>
        <v>2.0000000000000004</v>
      </c>
      <c r="D29">
        <v>0</v>
      </c>
      <c r="E29" s="18" t="str">
        <f>'Step 60-70'!$C$4</f>
        <v>10.000</v>
      </c>
      <c r="F29">
        <v>0</v>
      </c>
      <c r="G29" s="3">
        <f t="shared" ca="1" si="0"/>
        <v>0.99999999999999978</v>
      </c>
      <c r="H29" s="3" t="s">
        <v>37</v>
      </c>
      <c r="I29" s="3">
        <v>9</v>
      </c>
      <c r="J29" s="5" t="s">
        <v>78</v>
      </c>
      <c r="K29" s="25" t="str">
        <f t="shared" si="1"/>
        <v/>
      </c>
      <c r="L29" s="25" t="str">
        <f t="shared" si="2"/>
        <v xml:space="preserve">,
</v>
      </c>
      <c r="M29" s="10" t="str">
        <f t="shared" si="3"/>
        <v xml:space="preserve">                "sp": "&lt;effectivedate -1cd YYYY-MM-DDT12:30:00+00:00&gt;",</v>
      </c>
      <c r="N29" t="str">
        <f t="shared" ca="1" si="4"/>
        <v xml:space="preserve">                "v": "1.000",</v>
      </c>
      <c r="O29" t="str">
        <f t="shared" si="5"/>
        <v xml:space="preserve">                "q": "E0",</v>
      </c>
      <c r="P29" t="str">
        <f t="shared" si="6"/>
        <v xml:space="preserve">                "e": "9",</v>
      </c>
      <c r="Q29" t="str">
        <f t="shared" si="7"/>
        <v xml:space="preserve">                "arc": "&lt;receive&gt;"</v>
      </c>
      <c r="R29" s="11" t="str">
        <f t="shared" ca="1" si="8"/>
        <v xml:space="preserve">              {
                "sp": "&lt;effectivedate -1cd YYYY-MM-DDT12:30:00+00:00&gt;",
                "v": "1.000",
                "q": "E0",
                "e": "9",
                "arc": "&lt;receive&gt;"
              },
</v>
      </c>
    </row>
    <row r="30" spans="1:18" x14ac:dyDescent="0.25">
      <c r="A30" t="s">
        <v>110</v>
      </c>
      <c r="B30" cm="1">
        <f t="array" aca="1" ref="B30" ca="1">INDIRECT("'[LoadShape.xlsx]" &amp; 'Load Shape Criteria'!$H$4 &amp; " 22'!$L29")</f>
        <v>0.2</v>
      </c>
      <c r="C30" cm="1">
        <f t="array" aca="1" ref="C30" ca="1">INDIRECT("'[LoadShape.xlsx]" &amp; 'Load Shape Criteria'!$H$4 &amp; " 23'!$I$4") * $B$2</f>
        <v>2.0000000000000004</v>
      </c>
      <c r="D30">
        <v>0</v>
      </c>
      <c r="E30" s="18" t="str">
        <f>'Step 60-70'!$C$4</f>
        <v>10.000</v>
      </c>
      <c r="F30">
        <v>0</v>
      </c>
      <c r="G30" s="3">
        <f t="shared" ca="1" si="0"/>
        <v>0.99999999999999978</v>
      </c>
      <c r="H30" s="3" t="s">
        <v>37</v>
      </c>
      <c r="I30" s="3">
        <v>9</v>
      </c>
      <c r="J30" s="5" t="s">
        <v>78</v>
      </c>
      <c r="K30" s="25" t="str">
        <f t="shared" si="1"/>
        <v/>
      </c>
      <c r="L30" s="25" t="str">
        <f t="shared" si="2"/>
        <v xml:space="preserve">,
</v>
      </c>
      <c r="M30" s="10" t="str">
        <f t="shared" si="3"/>
        <v xml:space="preserve">                "sp": "&lt;effectivedate -1cd YYYY-MM-DDT13:00:00+00:00&gt;",</v>
      </c>
      <c r="N30" t="str">
        <f t="shared" ca="1" si="4"/>
        <v xml:space="preserve">                "v": "1.000",</v>
      </c>
      <c r="O30" t="str">
        <f t="shared" si="5"/>
        <v xml:space="preserve">                "q": "E0",</v>
      </c>
      <c r="P30" t="str">
        <f t="shared" si="6"/>
        <v xml:space="preserve">                "e": "9",</v>
      </c>
      <c r="Q30" t="str">
        <f t="shared" si="7"/>
        <v xml:space="preserve">                "arc": "&lt;receive&gt;"</v>
      </c>
      <c r="R30" s="11" t="str">
        <f t="shared" ca="1" si="8"/>
        <v xml:space="preserve">              {
                "sp": "&lt;effectivedate -1cd YYYY-MM-DDT13:00:00+00:00&gt;",
                "v": "1.000",
                "q": "E0",
                "e": "9",
                "arc": "&lt;receive&gt;"
              },
</v>
      </c>
    </row>
    <row r="31" spans="1:18" x14ac:dyDescent="0.25">
      <c r="A31" t="s">
        <v>111</v>
      </c>
      <c r="B31" cm="1">
        <f t="array" aca="1" ref="B31" ca="1">INDIRECT("'[LoadShape.xlsx]" &amp; 'Load Shape Criteria'!$H$4 &amp; " 22'!$L30")</f>
        <v>0.2</v>
      </c>
      <c r="C31" cm="1">
        <f t="array" aca="1" ref="C31" ca="1">INDIRECT("'[LoadShape.xlsx]" &amp; 'Load Shape Criteria'!$H$4 &amp; " 23'!$I$4") * $B$2</f>
        <v>2.0000000000000004</v>
      </c>
      <c r="D31">
        <v>0</v>
      </c>
      <c r="E31" s="18" t="str">
        <f>'Step 60-70'!$C$4</f>
        <v>10.000</v>
      </c>
      <c r="F31">
        <v>0</v>
      </c>
      <c r="G31" s="3">
        <f t="shared" ca="1" si="0"/>
        <v>0.99999999999999978</v>
      </c>
      <c r="H31" s="3" t="s">
        <v>37</v>
      </c>
      <c r="I31" s="3">
        <v>9</v>
      </c>
      <c r="J31" s="5" t="s">
        <v>78</v>
      </c>
      <c r="K31" s="25" t="str">
        <f t="shared" si="1"/>
        <v/>
      </c>
      <c r="L31" s="25" t="str">
        <f t="shared" si="2"/>
        <v xml:space="preserve">,
</v>
      </c>
      <c r="M31" s="10" t="str">
        <f t="shared" si="3"/>
        <v xml:space="preserve">                "sp": "&lt;effectivedate -1cd YYYY-MM-DDT13:30:00+00:00&gt;",</v>
      </c>
      <c r="N31" t="str">
        <f t="shared" ca="1" si="4"/>
        <v xml:space="preserve">                "v": "1.000",</v>
      </c>
      <c r="O31" t="str">
        <f t="shared" si="5"/>
        <v xml:space="preserve">                "q": "E0",</v>
      </c>
      <c r="P31" t="str">
        <f t="shared" si="6"/>
        <v xml:space="preserve">                "e": "9",</v>
      </c>
      <c r="Q31" t="str">
        <f t="shared" si="7"/>
        <v xml:space="preserve">                "arc": "&lt;receive&gt;"</v>
      </c>
      <c r="R31" s="11" t="str">
        <f t="shared" ca="1" si="8"/>
        <v xml:space="preserve">              {
                "sp": "&lt;effectivedate -1cd YYYY-MM-DDT13:30:00+00:00&gt;",
                "v": "1.000",
                "q": "E0",
                "e": "9",
                "arc": "&lt;receive&gt;"
              },
</v>
      </c>
    </row>
    <row r="32" spans="1:18" x14ac:dyDescent="0.25">
      <c r="A32" t="s">
        <v>112</v>
      </c>
      <c r="B32" cm="1">
        <f t="array" aca="1" ref="B32" ca="1">INDIRECT("'[LoadShape.xlsx]" &amp; 'Load Shape Criteria'!$H$4 &amp; " 22'!$L31")</f>
        <v>0.1</v>
      </c>
      <c r="C32" cm="1">
        <f t="array" aca="1" ref="C32" ca="1">INDIRECT("'[LoadShape.xlsx]" &amp; 'Load Shape Criteria'!$H$4 &amp; " 23'!$I$4") * $B$2</f>
        <v>2.0000000000000004</v>
      </c>
      <c r="D32">
        <v>0</v>
      </c>
      <c r="E32" s="18" t="str">
        <f>'Step 60-70'!$C$4</f>
        <v>10.000</v>
      </c>
      <c r="F32">
        <v>0</v>
      </c>
      <c r="G32" s="3">
        <f t="shared" ca="1" si="0"/>
        <v>0.49999999999999989</v>
      </c>
      <c r="H32" s="3" t="s">
        <v>37</v>
      </c>
      <c r="I32" s="3">
        <v>9</v>
      </c>
      <c r="J32" s="5" t="s">
        <v>78</v>
      </c>
      <c r="K32" s="25" t="str">
        <f t="shared" si="1"/>
        <v/>
      </c>
      <c r="L32" s="25" t="str">
        <f t="shared" si="2"/>
        <v xml:space="preserve">,
</v>
      </c>
      <c r="M32" s="10" t="str">
        <f t="shared" si="3"/>
        <v xml:space="preserve">                "sp": "&lt;effectivedate -1cd YYYY-MM-DDT14:00:00+00:00&gt;",</v>
      </c>
      <c r="N32" t="str">
        <f t="shared" ca="1" si="4"/>
        <v xml:space="preserve">                "v": "0.500",</v>
      </c>
      <c r="O32" t="str">
        <f t="shared" si="5"/>
        <v xml:space="preserve">                "q": "E0",</v>
      </c>
      <c r="P32" t="str">
        <f t="shared" si="6"/>
        <v xml:space="preserve">                "e": "9",</v>
      </c>
      <c r="Q32" t="str">
        <f t="shared" si="7"/>
        <v xml:space="preserve">                "arc": "&lt;receive&gt;"</v>
      </c>
      <c r="R32" s="11" t="str">
        <f t="shared" ca="1" si="8"/>
        <v xml:space="preserve">              {
                "sp": "&lt;effectivedate -1cd YYYY-MM-DDT14:00:00+00:00&gt;",
                "v": "0.500",
                "q": "E0",
                "e": "9",
                "arc": "&lt;receive&gt;"
              },
</v>
      </c>
    </row>
    <row r="33" spans="1:18" x14ac:dyDescent="0.25">
      <c r="A33" t="s">
        <v>113</v>
      </c>
      <c r="B33" cm="1">
        <f t="array" aca="1" ref="B33" ca="1">INDIRECT("'[LoadShape.xlsx]" &amp; 'Load Shape Criteria'!$H$4 &amp; " 22'!$L32")</f>
        <v>0.1</v>
      </c>
      <c r="C33" cm="1">
        <f t="array" aca="1" ref="C33" ca="1">INDIRECT("'[LoadShape.xlsx]" &amp; 'Load Shape Criteria'!$H$4 &amp; " 23'!$I$4") * $B$2</f>
        <v>2.0000000000000004</v>
      </c>
      <c r="D33">
        <v>0</v>
      </c>
      <c r="E33" s="18" t="str">
        <f>'Step 60-70'!$C$4</f>
        <v>10.000</v>
      </c>
      <c r="F33">
        <v>0</v>
      </c>
      <c r="G33" s="3">
        <f t="shared" ca="1" si="0"/>
        <v>0.49999999999999989</v>
      </c>
      <c r="H33" s="3" t="s">
        <v>37</v>
      </c>
      <c r="I33" s="3">
        <v>9</v>
      </c>
      <c r="J33" s="5" t="s">
        <v>78</v>
      </c>
      <c r="K33" s="25" t="str">
        <f t="shared" si="1"/>
        <v/>
      </c>
      <c r="L33" s="25" t="str">
        <f t="shared" si="2"/>
        <v xml:space="preserve">,
</v>
      </c>
      <c r="M33" s="10" t="str">
        <f t="shared" si="3"/>
        <v xml:space="preserve">                "sp": "&lt;effectivedate -1cd YYYY-MM-DDT14:30:00+00:00&gt;",</v>
      </c>
      <c r="N33" t="str">
        <f t="shared" ca="1" si="4"/>
        <v xml:space="preserve">                "v": "0.500",</v>
      </c>
      <c r="O33" t="str">
        <f t="shared" si="5"/>
        <v xml:space="preserve">                "q": "E0",</v>
      </c>
      <c r="P33" t="str">
        <f t="shared" si="6"/>
        <v xml:space="preserve">                "e": "9",</v>
      </c>
      <c r="Q33" t="str">
        <f t="shared" si="7"/>
        <v xml:space="preserve">                "arc": "&lt;receive&gt;"</v>
      </c>
      <c r="R33" s="11" t="str">
        <f t="shared" ca="1" si="8"/>
        <v xml:space="preserve">              {
                "sp": "&lt;effectivedate -1cd YYYY-MM-DDT14:30:00+00:00&gt;",
                "v": "0.500",
                "q": "E0",
                "e": "9",
                "arc": "&lt;receive&gt;"
              },
</v>
      </c>
    </row>
    <row r="34" spans="1:18" x14ac:dyDescent="0.25">
      <c r="A34" t="s">
        <v>114</v>
      </c>
      <c r="B34" cm="1">
        <f t="array" aca="1" ref="B34" ca="1">INDIRECT("'[LoadShape.xlsx]" &amp; 'Load Shape Criteria'!$H$4 &amp; " 22'!$L33")</f>
        <v>0.05</v>
      </c>
      <c r="C34" cm="1">
        <f t="array" aca="1" ref="C34" ca="1">INDIRECT("'[LoadShape.xlsx]" &amp; 'Load Shape Criteria'!$H$4 &amp; " 23'!$I$4") * $B$2</f>
        <v>2.0000000000000004</v>
      </c>
      <c r="D34">
        <v>0</v>
      </c>
      <c r="E34" s="18" t="str">
        <f>'Step 60-70'!$C$4</f>
        <v>10.000</v>
      </c>
      <c r="F34">
        <v>0</v>
      </c>
      <c r="G34" s="3">
        <f t="shared" ca="1" si="0"/>
        <v>0.24999999999999994</v>
      </c>
      <c r="H34" s="3" t="s">
        <v>37</v>
      </c>
      <c r="I34" s="3">
        <v>9</v>
      </c>
      <c r="J34" s="5" t="s">
        <v>78</v>
      </c>
      <c r="K34" s="25" t="str">
        <f t="shared" si="1"/>
        <v/>
      </c>
      <c r="L34" s="25" t="str">
        <f t="shared" si="2"/>
        <v xml:space="preserve">,
</v>
      </c>
      <c r="M34" s="10" t="str">
        <f t="shared" si="3"/>
        <v xml:space="preserve">                "sp": "&lt;effectivedate -1cd YYYY-MM-DDT15:00:00+00:00&gt;",</v>
      </c>
      <c r="N34" t="str">
        <f t="shared" ca="1" si="4"/>
        <v xml:space="preserve">                "v": "0.250",</v>
      </c>
      <c r="O34" t="str">
        <f t="shared" si="5"/>
        <v xml:space="preserve">                "q": "E0",</v>
      </c>
      <c r="P34" t="str">
        <f t="shared" si="6"/>
        <v xml:space="preserve">                "e": "9",</v>
      </c>
      <c r="Q34" t="str">
        <f t="shared" si="7"/>
        <v xml:space="preserve">                "arc": "&lt;receive&gt;"</v>
      </c>
      <c r="R34" s="11" t="str">
        <f t="shared" ca="1" si="8"/>
        <v xml:space="preserve">              {
                "sp": "&lt;effectivedate -1cd YYYY-MM-DDT15:00:00+00:00&gt;",
                "v": "0.250",
                "q": "E0",
                "e": "9",
                "arc": "&lt;receive&gt;"
              },
</v>
      </c>
    </row>
    <row r="35" spans="1:18" x14ac:dyDescent="0.25">
      <c r="A35" t="s">
        <v>115</v>
      </c>
      <c r="B35" cm="1">
        <f t="array" aca="1" ref="B35" ca="1">INDIRECT("'[LoadShape.xlsx]" &amp; 'Load Shape Criteria'!$H$4 &amp; " 22'!$L34")</f>
        <v>0.05</v>
      </c>
      <c r="C35" cm="1">
        <f t="array" aca="1" ref="C35" ca="1">INDIRECT("'[LoadShape.xlsx]" &amp; 'Load Shape Criteria'!$H$4 &amp; " 23'!$I$4") * $B$2</f>
        <v>2.0000000000000004</v>
      </c>
      <c r="D35">
        <v>0</v>
      </c>
      <c r="E35" s="18" t="str">
        <f>'Step 60-70'!$C$4</f>
        <v>10.000</v>
      </c>
      <c r="F35">
        <v>0</v>
      </c>
      <c r="G35" s="3">
        <f t="shared" ca="1" si="0"/>
        <v>0.24999999999999994</v>
      </c>
      <c r="H35" s="3" t="s">
        <v>37</v>
      </c>
      <c r="I35" s="3">
        <v>9</v>
      </c>
      <c r="J35" s="5" t="s">
        <v>78</v>
      </c>
      <c r="K35" s="25" t="str">
        <f t="shared" si="1"/>
        <v/>
      </c>
      <c r="L35" s="25" t="str">
        <f t="shared" si="2"/>
        <v xml:space="preserve">,
</v>
      </c>
      <c r="M35" s="10" t="str">
        <f t="shared" si="3"/>
        <v xml:space="preserve">                "sp": "&lt;effectivedate -1cd YYYY-MM-DDT15:30:00+00:00&gt;",</v>
      </c>
      <c r="N35" t="str">
        <f t="shared" ca="1" si="4"/>
        <v xml:space="preserve">                "v": "0.250",</v>
      </c>
      <c r="O35" t="str">
        <f t="shared" si="5"/>
        <v xml:space="preserve">                "q": "E0",</v>
      </c>
      <c r="P35" t="str">
        <f t="shared" si="6"/>
        <v xml:space="preserve">                "e": "9",</v>
      </c>
      <c r="Q35" t="str">
        <f t="shared" si="7"/>
        <v xml:space="preserve">                "arc": "&lt;receive&gt;"</v>
      </c>
      <c r="R35" s="11" t="str">
        <f t="shared" ca="1" si="8"/>
        <v xml:space="preserve">              {
                "sp": "&lt;effectivedate -1cd YYYY-MM-DDT15:30:00+00:00&gt;",
                "v": "0.250",
                "q": "E0",
                "e": "9",
                "arc": "&lt;receive&gt;"
              },
</v>
      </c>
    </row>
    <row r="36" spans="1:18" x14ac:dyDescent="0.25">
      <c r="A36" t="s">
        <v>116</v>
      </c>
      <c r="B36" cm="1">
        <f t="array" aca="1" ref="B36" ca="1">INDIRECT("'[LoadShape.xlsx]" &amp; 'Load Shape Criteria'!$H$4 &amp; " 22'!$L35")</f>
        <v>0.05</v>
      </c>
      <c r="C36" cm="1">
        <f t="array" aca="1" ref="C36" ca="1">INDIRECT("'[LoadShape.xlsx]" &amp; 'Load Shape Criteria'!$H$4 &amp; " 23'!$I$4") * $B$2</f>
        <v>2.0000000000000004</v>
      </c>
      <c r="D36">
        <v>0</v>
      </c>
      <c r="E36" s="18" t="str">
        <f>'Step 60-70'!$C$4</f>
        <v>10.000</v>
      </c>
      <c r="F36">
        <v>0</v>
      </c>
      <c r="G36" s="3">
        <f t="shared" ca="1" si="0"/>
        <v>0.24999999999999994</v>
      </c>
      <c r="H36" s="3" t="s">
        <v>37</v>
      </c>
      <c r="I36" s="3">
        <v>9</v>
      </c>
      <c r="J36" s="5" t="s">
        <v>78</v>
      </c>
      <c r="K36" s="25" t="str">
        <f t="shared" si="1"/>
        <v/>
      </c>
      <c r="L36" s="25" t="str">
        <f t="shared" si="2"/>
        <v xml:space="preserve">,
</v>
      </c>
      <c r="M36" s="10" t="str">
        <f t="shared" si="3"/>
        <v xml:space="preserve">                "sp": "&lt;effectivedate -1cd YYYY-MM-DDT16:00:00+00:00&gt;",</v>
      </c>
      <c r="N36" t="str">
        <f t="shared" ca="1" si="4"/>
        <v xml:space="preserve">                "v": "0.250",</v>
      </c>
      <c r="O36" t="str">
        <f t="shared" si="5"/>
        <v xml:space="preserve">                "q": "E0",</v>
      </c>
      <c r="P36" t="str">
        <f t="shared" si="6"/>
        <v xml:space="preserve">                "e": "9",</v>
      </c>
      <c r="Q36" t="str">
        <f t="shared" si="7"/>
        <v xml:space="preserve">                "arc": "&lt;receive&gt;"</v>
      </c>
      <c r="R36" s="11" t="str">
        <f t="shared" ca="1" si="8"/>
        <v xml:space="preserve">              {
                "sp": "&lt;effectivedate -1cd YYYY-MM-DDT16:00:00+00:00&gt;",
                "v": "0.250",
                "q": "E0",
                "e": "9",
                "arc": "&lt;receive&gt;"
              },
</v>
      </c>
    </row>
    <row r="37" spans="1:18" x14ac:dyDescent="0.25">
      <c r="A37" t="s">
        <v>117</v>
      </c>
      <c r="B37" cm="1">
        <f t="array" aca="1" ref="B37" ca="1">INDIRECT("'[LoadShape.xlsx]" &amp; 'Load Shape Criteria'!$H$4 &amp; " 22'!$L36")</f>
        <v>0.05</v>
      </c>
      <c r="C37" cm="1">
        <f t="array" aca="1" ref="C37" ca="1">INDIRECT("'[LoadShape.xlsx]" &amp; 'Load Shape Criteria'!$H$4 &amp; " 23'!$I$4") * $B$2</f>
        <v>2.0000000000000004</v>
      </c>
      <c r="D37">
        <v>0</v>
      </c>
      <c r="E37" s="18" t="str">
        <f>'Step 60-70'!$C$4</f>
        <v>10.000</v>
      </c>
      <c r="F37">
        <v>0</v>
      </c>
      <c r="G37" s="3">
        <f t="shared" ca="1" si="0"/>
        <v>0.24999999999999994</v>
      </c>
      <c r="H37" s="3" t="s">
        <v>37</v>
      </c>
      <c r="I37" s="3">
        <v>9</v>
      </c>
      <c r="J37" s="5" t="s">
        <v>78</v>
      </c>
      <c r="K37" s="25" t="str">
        <f t="shared" si="1"/>
        <v/>
      </c>
      <c r="L37" s="25" t="str">
        <f t="shared" si="2"/>
        <v xml:space="preserve">,
</v>
      </c>
      <c r="M37" s="10" t="str">
        <f t="shared" si="3"/>
        <v xml:space="preserve">                "sp": "&lt;effectivedate -1cd YYYY-MM-DDT16:30:00+00:00&gt;",</v>
      </c>
      <c r="N37" t="str">
        <f t="shared" ca="1" si="4"/>
        <v xml:space="preserve">                "v": "0.250",</v>
      </c>
      <c r="O37" t="str">
        <f t="shared" si="5"/>
        <v xml:space="preserve">                "q": "E0",</v>
      </c>
      <c r="P37" t="str">
        <f t="shared" si="6"/>
        <v xml:space="preserve">                "e": "9",</v>
      </c>
      <c r="Q37" t="str">
        <f t="shared" si="7"/>
        <v xml:space="preserve">                "arc": "&lt;receive&gt;"</v>
      </c>
      <c r="R37" s="11" t="str">
        <f t="shared" ca="1" si="8"/>
        <v xml:space="preserve">              {
                "sp": "&lt;effectivedate -1cd YYYY-MM-DDT16:30:00+00:00&gt;",
                "v": "0.250",
                "q": "E0",
                "e": "9",
                "arc": "&lt;receive&gt;"
              },
</v>
      </c>
    </row>
    <row r="38" spans="1:18" x14ac:dyDescent="0.25">
      <c r="A38" t="s">
        <v>118</v>
      </c>
      <c r="B38" cm="1">
        <f t="array" aca="1" ref="B38" ca="1">INDIRECT("'[LoadShape.xlsx]" &amp; 'Load Shape Criteria'!$H$4 &amp; " 22'!$L37")</f>
        <v>0.05</v>
      </c>
      <c r="C38" cm="1">
        <f t="array" aca="1" ref="C38" ca="1">INDIRECT("'[LoadShape.xlsx]" &amp; 'Load Shape Criteria'!$H$4 &amp; " 23'!$I$4") * $B$2</f>
        <v>2.0000000000000004</v>
      </c>
      <c r="D38">
        <v>0</v>
      </c>
      <c r="E38" s="18" t="str">
        <f>'Step 60-70'!$C$4</f>
        <v>10.000</v>
      </c>
      <c r="F38">
        <v>0</v>
      </c>
      <c r="G38" s="3">
        <f t="shared" ca="1" si="0"/>
        <v>0.24999999999999994</v>
      </c>
      <c r="H38" s="3" t="s">
        <v>37</v>
      </c>
      <c r="I38" s="3">
        <v>9</v>
      </c>
      <c r="J38" s="5" t="s">
        <v>78</v>
      </c>
      <c r="K38" s="25" t="str">
        <f t="shared" si="1"/>
        <v/>
      </c>
      <c r="L38" s="25" t="str">
        <f t="shared" si="2"/>
        <v xml:space="preserve">,
</v>
      </c>
      <c r="M38" s="10" t="str">
        <f t="shared" si="3"/>
        <v xml:space="preserve">                "sp": "&lt;effectivedate -1cd YYYY-MM-DDT17:00:00+00:00&gt;",</v>
      </c>
      <c r="N38" t="str">
        <f t="shared" ca="1" si="4"/>
        <v xml:space="preserve">                "v": "0.250",</v>
      </c>
      <c r="O38" t="str">
        <f t="shared" si="5"/>
        <v xml:space="preserve">                "q": "E0",</v>
      </c>
      <c r="P38" t="str">
        <f t="shared" si="6"/>
        <v xml:space="preserve">                "e": "9",</v>
      </c>
      <c r="Q38" t="str">
        <f t="shared" si="7"/>
        <v xml:space="preserve">                "arc": "&lt;receive&gt;"</v>
      </c>
      <c r="R38" s="11" t="str">
        <f t="shared" ca="1" si="8"/>
        <v xml:space="preserve">              {
                "sp": "&lt;effectivedate -1cd YYYY-MM-DDT17:00:00+00:00&gt;",
                "v": "0.250",
                "q": "E0",
                "e": "9",
                "arc": "&lt;receive&gt;"
              },
</v>
      </c>
    </row>
    <row r="39" spans="1:18" x14ac:dyDescent="0.25">
      <c r="A39" t="s">
        <v>119</v>
      </c>
      <c r="B39" cm="1">
        <f t="array" aca="1" ref="B39" ca="1">INDIRECT("'[LoadShape.xlsx]" &amp; 'Load Shape Criteria'!$H$4 &amp; " 22'!$L38")</f>
        <v>0.01</v>
      </c>
      <c r="C39" cm="1">
        <f t="array" aca="1" ref="C39" ca="1">INDIRECT("'[LoadShape.xlsx]" &amp; 'Load Shape Criteria'!$H$4 &amp; " 23'!$I$4") * $B$2</f>
        <v>2.0000000000000004</v>
      </c>
      <c r="D39">
        <v>0</v>
      </c>
      <c r="E39" s="18" t="str">
        <f>'Step 60-70'!$C$4</f>
        <v>10.000</v>
      </c>
      <c r="F39">
        <v>0</v>
      </c>
      <c r="G39" s="3">
        <f t="shared" ca="1" si="0"/>
        <v>4.9999999999999989E-2</v>
      </c>
      <c r="H39" s="3" t="s">
        <v>37</v>
      </c>
      <c r="I39" s="3">
        <v>9</v>
      </c>
      <c r="J39" s="5" t="s">
        <v>78</v>
      </c>
      <c r="K39" s="25" t="str">
        <f t="shared" si="1"/>
        <v/>
      </c>
      <c r="L39" s="25" t="str">
        <f t="shared" si="2"/>
        <v xml:space="preserve">,
</v>
      </c>
      <c r="M39" s="10" t="str">
        <f t="shared" si="3"/>
        <v xml:space="preserve">                "sp": "&lt;effectivedate -1cd YYYY-MM-DDT17:30:00+00:00&gt;",</v>
      </c>
      <c r="N39" t="str">
        <f t="shared" ca="1" si="4"/>
        <v xml:space="preserve">                "v": "0.050",</v>
      </c>
      <c r="O39" t="str">
        <f t="shared" si="5"/>
        <v xml:space="preserve">                "q": "E0",</v>
      </c>
      <c r="P39" t="str">
        <f t="shared" si="6"/>
        <v xml:space="preserve">                "e": "9",</v>
      </c>
      <c r="Q39" t="str">
        <f t="shared" si="7"/>
        <v xml:space="preserve">                "arc": "&lt;receive&gt;"</v>
      </c>
      <c r="R39" s="11" t="str">
        <f t="shared" ca="1" si="8"/>
        <v xml:space="preserve">              {
                "sp": "&lt;effectivedate -1cd YYYY-MM-DDT17:30:00+00:00&gt;",
                "v": "0.050",
                "q": "E0",
                "e": "9",
                "arc": "&lt;receive&gt;"
              },
</v>
      </c>
    </row>
    <row r="40" spans="1:18" x14ac:dyDescent="0.25">
      <c r="A40" t="s">
        <v>120</v>
      </c>
      <c r="B40" cm="1">
        <f t="array" aca="1" ref="B40" ca="1">INDIRECT("'[LoadShape.xlsx]" &amp; 'Load Shape Criteria'!$H$4 &amp; " 22'!$L39")</f>
        <v>0.01</v>
      </c>
      <c r="C40" cm="1">
        <f t="array" aca="1" ref="C40" ca="1">INDIRECT("'[LoadShape.xlsx]" &amp; 'Load Shape Criteria'!$H$4 &amp; " 23'!$I$4") * $B$2</f>
        <v>2.0000000000000004</v>
      </c>
      <c r="D40">
        <v>0</v>
      </c>
      <c r="E40" s="18" t="str">
        <f>'Step 60-70'!$C$4</f>
        <v>10.000</v>
      </c>
      <c r="F40">
        <v>0</v>
      </c>
      <c r="G40" s="3">
        <f t="shared" ca="1" si="0"/>
        <v>4.9999999999999989E-2</v>
      </c>
      <c r="H40" s="3" t="s">
        <v>37</v>
      </c>
      <c r="I40" s="3">
        <v>9</v>
      </c>
      <c r="J40" s="5" t="s">
        <v>78</v>
      </c>
      <c r="K40" s="25" t="str">
        <f t="shared" si="1"/>
        <v/>
      </c>
      <c r="L40" s="25" t="str">
        <f t="shared" si="2"/>
        <v xml:space="preserve">,
</v>
      </c>
      <c r="M40" s="10" t="str">
        <f t="shared" si="3"/>
        <v xml:space="preserve">                "sp": "&lt;effectivedate -1cd YYYY-MM-DDT18:00:00+00:00&gt;",</v>
      </c>
      <c r="N40" t="str">
        <f t="shared" ca="1" si="4"/>
        <v xml:space="preserve">                "v": "0.050",</v>
      </c>
      <c r="O40" t="str">
        <f t="shared" si="5"/>
        <v xml:space="preserve">                "q": "E0",</v>
      </c>
      <c r="P40" t="str">
        <f t="shared" si="6"/>
        <v xml:space="preserve">                "e": "9",</v>
      </c>
      <c r="Q40" t="str">
        <f t="shared" si="7"/>
        <v xml:space="preserve">                "arc": "&lt;receive&gt;"</v>
      </c>
      <c r="R40" s="11" t="str">
        <f t="shared" ca="1" si="8"/>
        <v xml:space="preserve">              {
                "sp": "&lt;effectivedate -1cd YYYY-MM-DDT18:00:00+00:00&gt;",
                "v": "0.050",
                "q": "E0",
                "e": "9",
                "arc": "&lt;receive&gt;"
              },
</v>
      </c>
    </row>
    <row r="41" spans="1:18" x14ac:dyDescent="0.25">
      <c r="A41" t="s">
        <v>121</v>
      </c>
      <c r="B41" cm="1">
        <f t="array" aca="1" ref="B41" ca="1">INDIRECT("'[LoadShape.xlsx]" &amp; 'Load Shape Criteria'!$H$4 &amp; " 22'!$L40")</f>
        <v>0.01</v>
      </c>
      <c r="C41" cm="1">
        <f t="array" aca="1" ref="C41" ca="1">INDIRECT("'[LoadShape.xlsx]" &amp; 'Load Shape Criteria'!$H$4 &amp; " 23'!$I$4") * $B$2</f>
        <v>2.0000000000000004</v>
      </c>
      <c r="D41">
        <v>0</v>
      </c>
      <c r="E41" s="18" t="str">
        <f>'Step 60-70'!$C$4</f>
        <v>10.000</v>
      </c>
      <c r="F41">
        <v>0</v>
      </c>
      <c r="G41" s="3">
        <f t="shared" ca="1" si="0"/>
        <v>4.9999999999999989E-2</v>
      </c>
      <c r="H41" s="3" t="s">
        <v>37</v>
      </c>
      <c r="I41" s="3">
        <v>9</v>
      </c>
      <c r="J41" s="5" t="s">
        <v>78</v>
      </c>
      <c r="K41" s="25" t="str">
        <f t="shared" si="1"/>
        <v/>
      </c>
      <c r="L41" s="25" t="str">
        <f t="shared" si="2"/>
        <v xml:space="preserve">,
</v>
      </c>
      <c r="M41" s="10" t="str">
        <f t="shared" si="3"/>
        <v xml:space="preserve">                "sp": "&lt;effectivedate -1cd YYYY-MM-DDT18:30:00+00:00&gt;",</v>
      </c>
      <c r="N41" t="str">
        <f t="shared" ca="1" si="4"/>
        <v xml:space="preserve">                "v": "0.050",</v>
      </c>
      <c r="O41" t="str">
        <f t="shared" si="5"/>
        <v xml:space="preserve">                "q": "E0",</v>
      </c>
      <c r="P41" t="str">
        <f t="shared" si="6"/>
        <v xml:space="preserve">                "e": "9",</v>
      </c>
      <c r="Q41" t="str">
        <f t="shared" si="7"/>
        <v xml:space="preserve">                "arc": "&lt;receive&gt;"</v>
      </c>
      <c r="R41" s="11" t="str">
        <f t="shared" ca="1" si="8"/>
        <v xml:space="preserve">              {
                "sp": "&lt;effectivedate -1cd YYYY-MM-DDT18:30:00+00:00&gt;",
                "v": "0.050",
                "q": "E0",
                "e": "9",
                "arc": "&lt;receive&gt;"
              },
</v>
      </c>
    </row>
    <row r="42" spans="1:18" x14ac:dyDescent="0.25">
      <c r="A42" t="s">
        <v>122</v>
      </c>
      <c r="B42" cm="1">
        <f t="array" aca="1" ref="B42" ca="1">INDIRECT("'[LoadShape.xlsx]" &amp; 'Load Shape Criteria'!$H$4 &amp; " 22'!$L41")</f>
        <v>0.01</v>
      </c>
      <c r="C42" cm="1">
        <f t="array" aca="1" ref="C42" ca="1">INDIRECT("'[LoadShape.xlsx]" &amp; 'Load Shape Criteria'!$H$4 &amp; " 23'!$I$4") * $B$2</f>
        <v>2.0000000000000004</v>
      </c>
      <c r="D42">
        <v>0</v>
      </c>
      <c r="E42" s="18" t="str">
        <f>'Step 60-70'!$C$4</f>
        <v>10.000</v>
      </c>
      <c r="F42">
        <v>0</v>
      </c>
      <c r="G42" s="3">
        <f t="shared" ca="1" si="0"/>
        <v>4.9999999999999989E-2</v>
      </c>
      <c r="H42" s="3" t="s">
        <v>37</v>
      </c>
      <c r="I42" s="3">
        <v>9</v>
      </c>
      <c r="J42" s="5" t="s">
        <v>78</v>
      </c>
      <c r="K42" s="25" t="str">
        <f t="shared" si="1"/>
        <v/>
      </c>
      <c r="L42" s="25" t="str">
        <f t="shared" si="2"/>
        <v xml:space="preserve">,
</v>
      </c>
      <c r="M42" s="10" t="str">
        <f t="shared" si="3"/>
        <v xml:space="preserve">                "sp": "&lt;effectivedate -1cd YYYY-MM-DDT19:00:00+00:00&gt;",</v>
      </c>
      <c r="N42" t="str">
        <f t="shared" ca="1" si="4"/>
        <v xml:space="preserve">                "v": "0.050",</v>
      </c>
      <c r="O42" t="str">
        <f t="shared" si="5"/>
        <v xml:space="preserve">                "q": "E0",</v>
      </c>
      <c r="P42" t="str">
        <f t="shared" si="6"/>
        <v xml:space="preserve">                "e": "9",</v>
      </c>
      <c r="Q42" t="str">
        <f t="shared" si="7"/>
        <v xml:space="preserve">                "arc": "&lt;receive&gt;"</v>
      </c>
      <c r="R42" s="11" t="str">
        <f t="shared" ca="1" si="8"/>
        <v xml:space="preserve">              {
                "sp": "&lt;effectivedate -1cd YYYY-MM-DDT19:00:00+00:00&gt;",
                "v": "0.050",
                "q": "E0",
                "e": "9",
                "arc": "&lt;receive&gt;"
              },
</v>
      </c>
    </row>
    <row r="43" spans="1:18" x14ac:dyDescent="0.25">
      <c r="A43" t="s">
        <v>123</v>
      </c>
      <c r="B43" cm="1">
        <f t="array" aca="1" ref="B43" ca="1">INDIRECT("'[LoadShape.xlsx]" &amp; 'Load Shape Criteria'!$H$4 &amp; " 22'!$L42")</f>
        <v>0.01</v>
      </c>
      <c r="C43" cm="1">
        <f t="array" aca="1" ref="C43" ca="1">INDIRECT("'[LoadShape.xlsx]" &amp; 'Load Shape Criteria'!$H$4 &amp; " 23'!$I$4") * $B$2</f>
        <v>2.0000000000000004</v>
      </c>
      <c r="D43">
        <v>0</v>
      </c>
      <c r="E43" s="18" t="str">
        <f>'Step 60-70'!$C$4</f>
        <v>10.000</v>
      </c>
      <c r="F43">
        <v>0</v>
      </c>
      <c r="G43" s="3">
        <f t="shared" ca="1" si="0"/>
        <v>4.9999999999999989E-2</v>
      </c>
      <c r="H43" s="3" t="s">
        <v>37</v>
      </c>
      <c r="I43" s="3">
        <v>9</v>
      </c>
      <c r="J43" s="5" t="s">
        <v>78</v>
      </c>
      <c r="K43" s="25" t="str">
        <f t="shared" si="1"/>
        <v/>
      </c>
      <c r="L43" s="25" t="str">
        <f t="shared" si="2"/>
        <v xml:space="preserve">,
</v>
      </c>
      <c r="M43" s="10" t="str">
        <f t="shared" si="3"/>
        <v xml:space="preserve">                "sp": "&lt;effectivedate -1cd YYYY-MM-DDT19:30:00+00:00&gt;",</v>
      </c>
      <c r="N43" t="str">
        <f t="shared" ca="1" si="4"/>
        <v xml:space="preserve">                "v": "0.050",</v>
      </c>
      <c r="O43" t="str">
        <f t="shared" si="5"/>
        <v xml:space="preserve">                "q": "E0",</v>
      </c>
      <c r="P43" t="str">
        <f t="shared" si="6"/>
        <v xml:space="preserve">                "e": "9",</v>
      </c>
      <c r="Q43" t="str">
        <f t="shared" si="7"/>
        <v xml:space="preserve">                "arc": "&lt;receive&gt;"</v>
      </c>
      <c r="R43" s="11" t="str">
        <f t="shared" ca="1" si="8"/>
        <v xml:space="preserve">              {
                "sp": "&lt;effectivedate -1cd YYYY-MM-DDT19:30:00+00:00&gt;",
                "v": "0.050",
                "q": "E0",
                "e": "9",
                "arc": "&lt;receive&gt;"
              },
</v>
      </c>
    </row>
    <row r="44" spans="1:18" x14ac:dyDescent="0.25">
      <c r="A44" t="s">
        <v>124</v>
      </c>
      <c r="B44" cm="1">
        <f t="array" aca="1" ref="B44" ca="1">INDIRECT("'[LoadShape.xlsx]" &amp; 'Load Shape Criteria'!$H$4 &amp; " 22'!$L43")</f>
        <v>0.01</v>
      </c>
      <c r="C44" cm="1">
        <f t="array" aca="1" ref="C44" ca="1">INDIRECT("'[LoadShape.xlsx]" &amp; 'Load Shape Criteria'!$H$4 &amp; " 23'!$I$4") * $B$2</f>
        <v>2.0000000000000004</v>
      </c>
      <c r="D44">
        <v>0</v>
      </c>
      <c r="E44" s="18" t="str">
        <f>'Step 60-70'!$C$4</f>
        <v>10.000</v>
      </c>
      <c r="F44">
        <v>0</v>
      </c>
      <c r="G44" s="3">
        <f t="shared" ca="1" si="0"/>
        <v>4.9999999999999989E-2</v>
      </c>
      <c r="H44" s="3" t="s">
        <v>37</v>
      </c>
      <c r="I44" s="3">
        <v>9</v>
      </c>
      <c r="J44" s="5" t="s">
        <v>78</v>
      </c>
      <c r="K44" s="25" t="str">
        <f t="shared" si="1"/>
        <v/>
      </c>
      <c r="L44" s="25" t="str">
        <f t="shared" si="2"/>
        <v xml:space="preserve">,
</v>
      </c>
      <c r="M44" s="10" t="str">
        <f t="shared" si="3"/>
        <v xml:space="preserve">                "sp": "&lt;effectivedate -1cd YYYY-MM-DDT20:00:00+00:00&gt;",</v>
      </c>
      <c r="N44" t="str">
        <f t="shared" ca="1" si="4"/>
        <v xml:space="preserve">                "v": "0.050",</v>
      </c>
      <c r="O44" t="str">
        <f t="shared" si="5"/>
        <v xml:space="preserve">                "q": "E0",</v>
      </c>
      <c r="P44" t="str">
        <f t="shared" si="6"/>
        <v xml:space="preserve">                "e": "9",</v>
      </c>
      <c r="Q44" t="str">
        <f t="shared" si="7"/>
        <v xml:space="preserve">                "arc": "&lt;receive&gt;"</v>
      </c>
      <c r="R44" s="11" t="str">
        <f t="shared" ca="1" si="8"/>
        <v xml:space="preserve">              {
                "sp": "&lt;effectivedate -1cd YYYY-MM-DDT20:00:00+00:00&gt;",
                "v": "0.050",
                "q": "E0",
                "e": "9",
                "arc": "&lt;receive&gt;"
              },
</v>
      </c>
    </row>
    <row r="45" spans="1:18" x14ac:dyDescent="0.25">
      <c r="A45" t="s">
        <v>125</v>
      </c>
      <c r="B45" cm="1">
        <f t="array" aca="1" ref="B45" ca="1">INDIRECT("'[LoadShape.xlsx]" &amp; 'Load Shape Criteria'!$H$4 &amp; " 22'!$L44")</f>
        <v>0.01</v>
      </c>
      <c r="C45" cm="1">
        <f t="array" aca="1" ref="C45" ca="1">INDIRECT("'[LoadShape.xlsx]" &amp; 'Load Shape Criteria'!$H$4 &amp; " 23'!$I$4") * $B$2</f>
        <v>2.0000000000000004</v>
      </c>
      <c r="D45">
        <v>0</v>
      </c>
      <c r="E45" s="18" t="str">
        <f>'Step 60-70'!$C$4</f>
        <v>10.000</v>
      </c>
      <c r="F45">
        <v>0</v>
      </c>
      <c r="G45" s="3">
        <f t="shared" ca="1" si="0"/>
        <v>4.9999999999999989E-2</v>
      </c>
      <c r="H45" s="3" t="s">
        <v>37</v>
      </c>
      <c r="I45" s="3">
        <v>9</v>
      </c>
      <c r="J45" s="5" t="s">
        <v>78</v>
      </c>
      <c r="K45" s="25" t="str">
        <f t="shared" si="1"/>
        <v/>
      </c>
      <c r="L45" s="25" t="str">
        <f t="shared" si="2"/>
        <v xml:space="preserve">,
</v>
      </c>
      <c r="M45" s="10" t="str">
        <f t="shared" si="3"/>
        <v xml:space="preserve">                "sp": "&lt;effectivedate -1cd YYYY-MM-DDT20:30:00+00:00&gt;",</v>
      </c>
      <c r="N45" t="str">
        <f t="shared" ca="1" si="4"/>
        <v xml:space="preserve">                "v": "0.050",</v>
      </c>
      <c r="O45" t="str">
        <f t="shared" si="5"/>
        <v xml:space="preserve">                "q": "E0",</v>
      </c>
      <c r="P45" t="str">
        <f t="shared" si="6"/>
        <v xml:space="preserve">                "e": "9",</v>
      </c>
      <c r="Q45" t="str">
        <f t="shared" si="7"/>
        <v xml:space="preserve">                "arc": "&lt;receive&gt;"</v>
      </c>
      <c r="R45" s="11" t="str">
        <f t="shared" ca="1" si="8"/>
        <v xml:space="preserve">              {
                "sp": "&lt;effectivedate -1cd YYYY-MM-DDT20:30:00+00:00&gt;",
                "v": "0.050",
                "q": "E0",
                "e": "9",
                "arc": "&lt;receive&gt;"
              },
</v>
      </c>
    </row>
    <row r="46" spans="1:18" x14ac:dyDescent="0.25">
      <c r="A46" t="s">
        <v>126</v>
      </c>
      <c r="B46" cm="1">
        <f t="array" aca="1" ref="B46" ca="1">INDIRECT("'[LoadShape.xlsx]" &amp; 'Load Shape Criteria'!$H$4 &amp; " 22'!$L45")</f>
        <v>0.01</v>
      </c>
      <c r="C46" cm="1">
        <f t="array" aca="1" ref="C46" ca="1">INDIRECT("'[LoadShape.xlsx]" &amp; 'Load Shape Criteria'!$H$4 &amp; " 23'!$I$4") * $B$2</f>
        <v>2.0000000000000004</v>
      </c>
      <c r="D46">
        <v>0</v>
      </c>
      <c r="E46" s="18" t="str">
        <f>'Step 60-70'!$C$4</f>
        <v>10.000</v>
      </c>
      <c r="F46">
        <v>0</v>
      </c>
      <c r="G46" s="3">
        <f t="shared" ca="1" si="0"/>
        <v>4.9999999999999989E-2</v>
      </c>
      <c r="H46" s="3" t="s">
        <v>37</v>
      </c>
      <c r="I46" s="3">
        <v>9</v>
      </c>
      <c r="J46" s="5" t="s">
        <v>78</v>
      </c>
      <c r="K46" s="25" t="str">
        <f t="shared" si="1"/>
        <v/>
      </c>
      <c r="L46" s="25" t="str">
        <f t="shared" si="2"/>
        <v xml:space="preserve">,
</v>
      </c>
      <c r="M46" s="10" t="str">
        <f t="shared" si="3"/>
        <v xml:space="preserve">                "sp": "&lt;effectivedate -1cd YYYY-MM-DDT21:00:00+00:00&gt;",</v>
      </c>
      <c r="N46" t="str">
        <f t="shared" ca="1" si="4"/>
        <v xml:space="preserve">                "v": "0.050",</v>
      </c>
      <c r="O46" t="str">
        <f t="shared" si="5"/>
        <v xml:space="preserve">                "q": "E0",</v>
      </c>
      <c r="P46" t="str">
        <f t="shared" si="6"/>
        <v xml:space="preserve">                "e": "9",</v>
      </c>
      <c r="Q46" t="str">
        <f t="shared" si="7"/>
        <v xml:space="preserve">                "arc": "&lt;receive&gt;"</v>
      </c>
      <c r="R46" s="11" t="str">
        <f t="shared" ca="1" si="8"/>
        <v xml:space="preserve">              {
                "sp": "&lt;effectivedate -1cd YYYY-MM-DDT21:00:00+00:00&gt;",
                "v": "0.050",
                "q": "E0",
                "e": "9",
                "arc": "&lt;receive&gt;"
              },
</v>
      </c>
    </row>
    <row r="47" spans="1:18" x14ac:dyDescent="0.25">
      <c r="A47" t="s">
        <v>127</v>
      </c>
      <c r="B47" cm="1">
        <f t="array" aca="1" ref="B47" ca="1">INDIRECT("'[LoadShape.xlsx]" &amp; 'Load Shape Criteria'!$H$4 &amp; " 22'!$L46")</f>
        <v>0.01</v>
      </c>
      <c r="C47" cm="1">
        <f t="array" aca="1" ref="C47" ca="1">INDIRECT("'[LoadShape.xlsx]" &amp; 'Load Shape Criteria'!$H$4 &amp; " 23'!$I$4") * $B$2</f>
        <v>2.0000000000000004</v>
      </c>
      <c r="D47">
        <v>0</v>
      </c>
      <c r="E47" s="18" t="str">
        <f>'Step 60-70'!$C$4</f>
        <v>10.000</v>
      </c>
      <c r="F47">
        <v>0</v>
      </c>
      <c r="G47" s="3">
        <f t="shared" ca="1" si="0"/>
        <v>4.9999999999999989E-2</v>
      </c>
      <c r="H47" s="3" t="s">
        <v>37</v>
      </c>
      <c r="I47" s="3">
        <v>9</v>
      </c>
      <c r="J47" s="5" t="s">
        <v>78</v>
      </c>
      <c r="K47" s="25" t="str">
        <f t="shared" si="1"/>
        <v/>
      </c>
      <c r="L47" s="25" t="str">
        <f t="shared" si="2"/>
        <v xml:space="preserve">,
</v>
      </c>
      <c r="M47" s="10" t="str">
        <f t="shared" si="3"/>
        <v xml:space="preserve">                "sp": "&lt;effectivedate -1cd YYYY-MM-DDT21:30:00+00:00&gt;",</v>
      </c>
      <c r="N47" t="str">
        <f t="shared" ca="1" si="4"/>
        <v xml:space="preserve">                "v": "0.050",</v>
      </c>
      <c r="O47" t="str">
        <f t="shared" si="5"/>
        <v xml:space="preserve">                "q": "E0",</v>
      </c>
      <c r="P47" t="str">
        <f t="shared" si="6"/>
        <v xml:space="preserve">                "e": "9",</v>
      </c>
      <c r="Q47" t="str">
        <f t="shared" si="7"/>
        <v xml:space="preserve">                "arc": "&lt;receive&gt;"</v>
      </c>
      <c r="R47" s="11" t="str">
        <f t="shared" ca="1" si="8"/>
        <v xml:space="preserve">              {
                "sp": "&lt;effectivedate -1cd YYYY-MM-DDT21:30:00+00:00&gt;",
                "v": "0.050",
                "q": "E0",
                "e": "9",
                "arc": "&lt;receive&gt;"
              },
</v>
      </c>
    </row>
    <row r="48" spans="1:18" x14ac:dyDescent="0.25">
      <c r="A48" t="s">
        <v>128</v>
      </c>
      <c r="B48" cm="1">
        <f t="array" aca="1" ref="B48" ca="1">INDIRECT("'[LoadShape.xlsx]" &amp; 'Load Shape Criteria'!$H$4 &amp; " 22'!$L47")</f>
        <v>0.01</v>
      </c>
      <c r="C48" cm="1">
        <f t="array" aca="1" ref="C48" ca="1">INDIRECT("'[LoadShape.xlsx]" &amp; 'Load Shape Criteria'!$H$4 &amp; " 23'!$I$4") * $B$2</f>
        <v>2.0000000000000004</v>
      </c>
      <c r="D48">
        <v>0</v>
      </c>
      <c r="E48" s="18" t="str">
        <f>'Step 60-70'!$C$4</f>
        <v>10.000</v>
      </c>
      <c r="F48">
        <v>0</v>
      </c>
      <c r="G48" s="3">
        <f t="shared" ca="1" si="0"/>
        <v>4.9999999999999989E-2</v>
      </c>
      <c r="H48" s="3" t="s">
        <v>37</v>
      </c>
      <c r="I48" s="3">
        <v>9</v>
      </c>
      <c r="J48" s="5" t="s">
        <v>78</v>
      </c>
      <c r="K48" s="25" t="str">
        <f t="shared" si="1"/>
        <v/>
      </c>
      <c r="L48" s="25" t="str">
        <f t="shared" si="2"/>
        <v xml:space="preserve">,
</v>
      </c>
      <c r="M48" s="10" t="str">
        <f t="shared" si="3"/>
        <v xml:space="preserve">                "sp": "&lt;effectivedate -1cd YYYY-MM-DDT22:00:00+00:00&gt;",</v>
      </c>
      <c r="N48" t="str">
        <f t="shared" ca="1" si="4"/>
        <v xml:space="preserve">                "v": "0.050",</v>
      </c>
      <c r="O48" t="str">
        <f t="shared" si="5"/>
        <v xml:space="preserve">                "q": "E0",</v>
      </c>
      <c r="P48" t="str">
        <f t="shared" si="6"/>
        <v xml:space="preserve">                "e": "9",</v>
      </c>
      <c r="Q48" t="str">
        <f t="shared" si="7"/>
        <v xml:space="preserve">                "arc": "&lt;receive&gt;"</v>
      </c>
      <c r="R48" s="11" t="str">
        <f t="shared" ca="1" si="8"/>
        <v xml:space="preserve">              {
                "sp": "&lt;effectivedate -1cd YYYY-MM-DDT22:00:00+00:00&gt;",
                "v": "0.050",
                "q": "E0",
                "e": "9",
                "arc": "&lt;receive&gt;"
              },
</v>
      </c>
    </row>
    <row r="49" spans="1:18" x14ac:dyDescent="0.25">
      <c r="A49" t="s">
        <v>129</v>
      </c>
      <c r="B49" cm="1">
        <f t="array" aca="1" ref="B49" ca="1">INDIRECT("'[LoadShape.xlsx]" &amp; 'Load Shape Criteria'!$H$4 &amp; " 22'!$L48")</f>
        <v>0.01</v>
      </c>
      <c r="C49" cm="1">
        <f t="array" aca="1" ref="C49" ca="1">INDIRECT("'[LoadShape.xlsx]" &amp; 'Load Shape Criteria'!$H$4 &amp; " 23'!$I$4") * $B$2</f>
        <v>2.0000000000000004</v>
      </c>
      <c r="D49">
        <v>0</v>
      </c>
      <c r="E49" s="18" t="str">
        <f>'Step 60-70'!$C$4</f>
        <v>10.000</v>
      </c>
      <c r="F49">
        <v>0</v>
      </c>
      <c r="G49" s="3">
        <f t="shared" ca="1" si="0"/>
        <v>4.9999999999999989E-2</v>
      </c>
      <c r="H49" s="3" t="s">
        <v>37</v>
      </c>
      <c r="I49" s="3">
        <v>9</v>
      </c>
      <c r="J49" s="5" t="s">
        <v>78</v>
      </c>
      <c r="K49" s="25" t="str">
        <f t="shared" si="1"/>
        <v/>
      </c>
      <c r="L49" s="25" t="str">
        <f t="shared" si="2"/>
        <v xml:space="preserve">,
</v>
      </c>
      <c r="M49" s="10" t="str">
        <f t="shared" si="3"/>
        <v xml:space="preserve">                "sp": "&lt;effectivedate -1cd YYYY-MM-DDT22:30:00+00:00&gt;",</v>
      </c>
      <c r="N49" t="str">
        <f t="shared" ca="1" si="4"/>
        <v xml:space="preserve">                "v": "0.050",</v>
      </c>
      <c r="O49" t="str">
        <f t="shared" si="5"/>
        <v xml:space="preserve">                "q": "E0",</v>
      </c>
      <c r="P49" t="str">
        <f t="shared" si="6"/>
        <v xml:space="preserve">                "e": "9",</v>
      </c>
      <c r="Q49" t="str">
        <f t="shared" si="7"/>
        <v xml:space="preserve">                "arc": "&lt;receive&gt;"</v>
      </c>
      <c r="R49" s="11" t="str">
        <f t="shared" ca="1" si="8"/>
        <v xml:space="preserve">              {
                "sp": "&lt;effectivedate -1cd YYYY-MM-DDT22:30:00+00:00&gt;",
                "v": "0.050",
                "q": "E0",
                "e": "9",
                "arc": "&lt;receive&gt;"
              },
</v>
      </c>
    </row>
    <row r="50" spans="1:18" x14ac:dyDescent="0.25">
      <c r="A50" t="s">
        <v>130</v>
      </c>
      <c r="B50" cm="1">
        <f t="array" aca="1" ref="B50" ca="1">INDIRECT("'[LoadShape.xlsx]" &amp; 'Load Shape Criteria'!$H$4 &amp; " 22'!$L49")</f>
        <v>0.01</v>
      </c>
      <c r="C50" cm="1">
        <f t="array" aca="1" ref="C50" ca="1">INDIRECT("'[LoadShape.xlsx]" &amp; 'Load Shape Criteria'!$H$4 &amp; " 23'!$I$4") * $B$2</f>
        <v>2.0000000000000004</v>
      </c>
      <c r="D50">
        <v>0</v>
      </c>
      <c r="E50" s="18" t="str">
        <f>'Step 60-70'!$C$4</f>
        <v>10.000</v>
      </c>
      <c r="F50">
        <v>0</v>
      </c>
      <c r="G50" s="3">
        <f t="shared" ca="1" si="0"/>
        <v>4.9999999999999989E-2</v>
      </c>
      <c r="H50" s="3" t="s">
        <v>37</v>
      </c>
      <c r="I50" s="3">
        <v>9</v>
      </c>
      <c r="J50" s="5" t="s">
        <v>78</v>
      </c>
      <c r="K50" s="25" t="str">
        <f t="shared" si="1"/>
        <v/>
      </c>
      <c r="L50" s="25" t="str">
        <f t="shared" si="2"/>
        <v xml:space="preserve">,
</v>
      </c>
      <c r="M50" s="10" t="str">
        <f t="shared" si="3"/>
        <v xml:space="preserve">                "sp": "&lt;effectivedate -1cd YYYY-MM-DDT23:00:00+00:00&gt;",</v>
      </c>
      <c r="N50" t="str">
        <f t="shared" ca="1" si="4"/>
        <v xml:space="preserve">                "v": "0.050",</v>
      </c>
      <c r="O50" t="str">
        <f t="shared" si="5"/>
        <v xml:space="preserve">                "q": "E0",</v>
      </c>
      <c r="P50" t="str">
        <f t="shared" si="6"/>
        <v xml:space="preserve">                "e": "9",</v>
      </c>
      <c r="Q50" t="str">
        <f t="shared" si="7"/>
        <v xml:space="preserve">                "arc": "&lt;receive&gt;"</v>
      </c>
      <c r="R50" s="11" t="str">
        <f t="shared" ca="1" si="8"/>
        <v xml:space="preserve">              {
                "sp": "&lt;effectivedate -1cd YYYY-MM-DDT23:00:00+00:00&gt;",
                "v": "0.050",
                "q": "E0",
                "e": "9",
                "arc": "&lt;receive&gt;"
              },
</v>
      </c>
    </row>
    <row r="51" spans="1:18" x14ac:dyDescent="0.25">
      <c r="A51" t="s">
        <v>131</v>
      </c>
      <c r="B51" cm="1">
        <f t="array" aca="1" ref="B51" ca="1">INDIRECT("'[LoadShape.xlsx]" &amp; 'Load Shape Criteria'!$H$4 &amp; " 22'!$L50")</f>
        <v>0.01</v>
      </c>
      <c r="C51" cm="1">
        <f t="array" aca="1" ref="C51" ca="1">INDIRECT("'[LoadShape.xlsx]" &amp; 'Load Shape Criteria'!$H$4 &amp; " 23'!$I$4") * $B$2</f>
        <v>2.0000000000000004</v>
      </c>
      <c r="D51">
        <v>0</v>
      </c>
      <c r="E51" s="18" t="str">
        <f>'Step 60-70'!$C$4</f>
        <v>10.000</v>
      </c>
      <c r="F51">
        <v>0</v>
      </c>
      <c r="G51" s="3">
        <f t="shared" ca="1" si="0"/>
        <v>4.9999999999999989E-2</v>
      </c>
      <c r="H51" s="3" t="s">
        <v>37</v>
      </c>
      <c r="I51" s="3">
        <v>9</v>
      </c>
      <c r="J51" s="5" t="s">
        <v>78</v>
      </c>
      <c r="K51" s="25" t="str">
        <f t="shared" si="1"/>
        <v/>
      </c>
      <c r="L51" s="25" t="str">
        <f t="shared" si="2"/>
        <v xml:space="preserve">,
</v>
      </c>
      <c r="M51" s="10" t="str">
        <f t="shared" si="3"/>
        <v xml:space="preserve">                "sp": "&lt;effectivedate -1cd YYYY-MM-DDT23:30:00+00:00&gt;",</v>
      </c>
      <c r="N51" t="str">
        <f t="shared" ca="1" si="4"/>
        <v xml:space="preserve">                "v": "0.050",</v>
      </c>
      <c r="O51" t="str">
        <f t="shared" si="5"/>
        <v xml:space="preserve">                "q": "E0",</v>
      </c>
      <c r="P51" t="str">
        <f t="shared" si="6"/>
        <v xml:space="preserve">                "e": "9",</v>
      </c>
      <c r="Q51" t="str">
        <f t="shared" si="7"/>
        <v xml:space="preserve">                "arc": "&lt;receive&gt;"</v>
      </c>
      <c r="R51" s="11" t="str">
        <f t="shared" ca="1" si="8"/>
        <v xml:space="preserve">              {
                "sp": "&lt;effectivedate -1cd YYYY-MM-DDT23:30:00+00:00&gt;",
                "v": "0.050",
                "q": "E0",
                "e": "9",
                "arc": "&lt;receive&gt;"
              },
</v>
      </c>
    </row>
    <row r="52" spans="1:18" x14ac:dyDescent="0.25">
      <c r="A52" t="s">
        <v>84</v>
      </c>
      <c r="B52" cm="1">
        <f t="array" aca="1" ref="B52" ca="1">INDIRECT("'[LoadShape.xlsx]" &amp; 'Load Shape Criteria'!$H$4 &amp; " 22'!$L51")</f>
        <v>0.01</v>
      </c>
      <c r="C52" cm="1">
        <f t="array" aca="1" ref="C52" ca="1">INDIRECT("'[LoadShape.xlsx]" &amp; 'Load Shape Criteria'!$H$4 &amp; " 23'!$I$4") * $B$2</f>
        <v>2.0000000000000004</v>
      </c>
      <c r="D52">
        <v>0</v>
      </c>
      <c r="E52" s="18" t="str">
        <f>'Step 60-70'!$C$4</f>
        <v>10.000</v>
      </c>
      <c r="F52">
        <v>0</v>
      </c>
      <c r="G52" s="3">
        <f t="shared" ca="1" si="0"/>
        <v>4.9999999999999989E-2</v>
      </c>
      <c r="H52" s="3" t="s">
        <v>37</v>
      </c>
      <c r="I52" s="3">
        <v>9</v>
      </c>
      <c r="J52" s="5" t="s">
        <v>78</v>
      </c>
      <c r="K52" s="25" t="str">
        <f t="shared" si="1"/>
        <v/>
      </c>
      <c r="L52" s="25" t="str">
        <f t="shared" si="2"/>
        <v xml:space="preserve">
           ]
          }</v>
      </c>
      <c r="M52" s="10" t="str">
        <f t="shared" si="3"/>
        <v xml:space="preserve">                "sp": "&lt;effectivedate YYYY-MM-DDT00:00:00+00:00&gt;",</v>
      </c>
      <c r="N52" t="str">
        <f t="shared" ca="1" si="4"/>
        <v xml:space="preserve">                "v": "0.050",</v>
      </c>
      <c r="O52" t="str">
        <f t="shared" si="5"/>
        <v xml:space="preserve">                "q": "E0",</v>
      </c>
      <c r="P52" t="str">
        <f t="shared" si="6"/>
        <v xml:space="preserve">                "e": "9",</v>
      </c>
      <c r="Q52" t="str">
        <f t="shared" si="7"/>
        <v xml:space="preserve">                "arc": "&lt;receive&gt;"</v>
      </c>
      <c r="R52" s="11" t="str">
        <f t="shared" ca="1" si="8"/>
        <v xml:space="preserve">              {
                "sp": "&lt;effectivedate YYYY-MM-DDT00:00:00+00:00&gt;",
                "v": "0.050",
                "q": "E0",
                "e": "9",
                "arc": "&lt;receive&gt;"
              }
           ]
          }</v>
      </c>
    </row>
    <row r="53" spans="1:18" x14ac:dyDescent="0.25">
      <c r="K53" s="25"/>
      <c r="L53" s="25"/>
    </row>
    <row r="54" spans="1:18" x14ac:dyDescent="0.25">
      <c r="K54" s="25"/>
      <c r="L54" s="25"/>
    </row>
    <row r="55" spans="1:18" x14ac:dyDescent="0.25">
      <c r="K55" s="25"/>
      <c r="L55" s="25"/>
    </row>
    <row r="56" spans="1:18" x14ac:dyDescent="0.25">
      <c r="K56" s="25"/>
      <c r="L56" s="25"/>
    </row>
    <row r="57" spans="1:18" x14ac:dyDescent="0.25">
      <c r="K57" s="25"/>
      <c r="L57" s="25"/>
    </row>
    <row r="58" spans="1:18" x14ac:dyDescent="0.25">
      <c r="K58" s="25"/>
      <c r="L58" s="25"/>
    </row>
    <row r="59" spans="1:18" x14ac:dyDescent="0.25">
      <c r="K59" s="25"/>
      <c r="L59" s="25"/>
    </row>
    <row r="60" spans="1:18" x14ac:dyDescent="0.25">
      <c r="K60" s="25"/>
      <c r="L60" s="25"/>
    </row>
    <row r="61" spans="1:18" x14ac:dyDescent="0.25">
      <c r="K61" s="25"/>
      <c r="L61" s="25"/>
    </row>
    <row r="62" spans="1:18" x14ac:dyDescent="0.25">
      <c r="K62" s="25"/>
      <c r="L62" s="25"/>
    </row>
    <row r="63" spans="1:18" x14ac:dyDescent="0.25">
      <c r="K63" s="25"/>
      <c r="L63" s="25"/>
    </row>
    <row r="64" spans="1:18" x14ac:dyDescent="0.25">
      <c r="K64" s="25"/>
      <c r="L64" s="25"/>
    </row>
    <row r="65" spans="11:12" x14ac:dyDescent="0.25">
      <c r="K65" s="25"/>
      <c r="L65" s="25"/>
    </row>
    <row r="66" spans="11:12" x14ac:dyDescent="0.25">
      <c r="K66" s="25"/>
      <c r="L66" s="25"/>
    </row>
    <row r="67" spans="11:12" x14ac:dyDescent="0.25">
      <c r="K67" s="25"/>
      <c r="L67" s="25"/>
    </row>
    <row r="68" spans="11:12" x14ac:dyDescent="0.25">
      <c r="K68" s="25"/>
      <c r="L68" s="25"/>
    </row>
    <row r="69" spans="11:12" x14ac:dyDescent="0.25">
      <c r="K69" s="25"/>
      <c r="L69" s="25"/>
    </row>
    <row r="70" spans="11:12" x14ac:dyDescent="0.25">
      <c r="K70" s="25"/>
      <c r="L70" s="25"/>
    </row>
    <row r="71" spans="11:12" x14ac:dyDescent="0.25">
      <c r="K71" s="25"/>
      <c r="L71" s="25"/>
    </row>
    <row r="72" spans="11:12" x14ac:dyDescent="0.25">
      <c r="K72" s="25"/>
      <c r="L72" s="25"/>
    </row>
    <row r="73" spans="11:12" x14ac:dyDescent="0.25">
      <c r="K73" s="25"/>
      <c r="L73" s="25"/>
    </row>
    <row r="74" spans="11:12" x14ac:dyDescent="0.25">
      <c r="K74" s="25"/>
      <c r="L74" s="25"/>
    </row>
    <row r="75" spans="11:12" x14ac:dyDescent="0.25">
      <c r="K75" s="25"/>
      <c r="L75" s="25"/>
    </row>
    <row r="76" spans="11:12" x14ac:dyDescent="0.25">
      <c r="K76" s="25"/>
      <c r="L76" s="25"/>
    </row>
    <row r="77" spans="11:12" x14ac:dyDescent="0.25">
      <c r="K77" s="25"/>
      <c r="L77" s="25"/>
    </row>
    <row r="78" spans="11:12" x14ac:dyDescent="0.25">
      <c r="K78" s="25"/>
      <c r="L78" s="25"/>
    </row>
    <row r="79" spans="11:12" x14ac:dyDescent="0.25">
      <c r="K79" s="25"/>
      <c r="L79" s="25"/>
    </row>
    <row r="80" spans="11:12" x14ac:dyDescent="0.25">
      <c r="K80" s="25"/>
      <c r="L80" s="25"/>
    </row>
    <row r="81" spans="11:12" x14ac:dyDescent="0.25">
      <c r="K81" s="25"/>
      <c r="L81" s="25"/>
    </row>
    <row r="82" spans="11:12" x14ac:dyDescent="0.25">
      <c r="K82" s="25"/>
      <c r="L82" s="25"/>
    </row>
    <row r="83" spans="11:12" x14ac:dyDescent="0.25">
      <c r="K83" s="25"/>
      <c r="L83" s="25"/>
    </row>
    <row r="84" spans="11:12" x14ac:dyDescent="0.25">
      <c r="K84" s="25"/>
      <c r="L84" s="25"/>
    </row>
    <row r="85" spans="11:12" x14ac:dyDescent="0.25">
      <c r="K85" s="25"/>
      <c r="L85" s="25"/>
    </row>
    <row r="86" spans="11:12" x14ac:dyDescent="0.25">
      <c r="K86" s="25"/>
      <c r="L86" s="25"/>
    </row>
    <row r="87" spans="11:12" x14ac:dyDescent="0.25">
      <c r="K87" s="25"/>
      <c r="L87" s="25"/>
    </row>
    <row r="88" spans="11:12" x14ac:dyDescent="0.25">
      <c r="K88" s="25"/>
      <c r="L88" s="25"/>
    </row>
    <row r="89" spans="11:12" x14ac:dyDescent="0.25">
      <c r="K89" s="25"/>
      <c r="L89" s="25"/>
    </row>
    <row r="90" spans="11:12" x14ac:dyDescent="0.25">
      <c r="K90" s="25"/>
      <c r="L90" s="25"/>
    </row>
    <row r="91" spans="11:12" x14ac:dyDescent="0.25">
      <c r="K91" s="25"/>
      <c r="L91" s="25"/>
    </row>
    <row r="92" spans="11:12" x14ac:dyDescent="0.25">
      <c r="K92" s="25"/>
      <c r="L92" s="25"/>
    </row>
    <row r="93" spans="11:12" x14ac:dyDescent="0.25">
      <c r="K93" s="25"/>
      <c r="L93" s="25"/>
    </row>
    <row r="94" spans="11:12" x14ac:dyDescent="0.25">
      <c r="K94" s="25"/>
      <c r="L94" s="25"/>
    </row>
    <row r="95" spans="11:12" x14ac:dyDescent="0.25">
      <c r="K95" s="25"/>
      <c r="L95" s="25"/>
    </row>
    <row r="96" spans="11:12" x14ac:dyDescent="0.25">
      <c r="K96" s="25"/>
      <c r="L96" s="25"/>
    </row>
    <row r="97" spans="11:12" x14ac:dyDescent="0.25">
      <c r="K97" s="25"/>
      <c r="L97" s="25"/>
    </row>
    <row r="98" spans="11:12" x14ac:dyDescent="0.25">
      <c r="K98" s="25"/>
      <c r="L98" s="25"/>
    </row>
    <row r="99" spans="11:12" x14ac:dyDescent="0.25">
      <c r="K99" s="25"/>
      <c r="L99" s="25"/>
    </row>
    <row r="100" spans="11:12" x14ac:dyDescent="0.25">
      <c r="K100" s="25"/>
      <c r="L100" s="25"/>
    </row>
    <row r="101" spans="11:12" x14ac:dyDescent="0.25">
      <c r="K101" s="25"/>
      <c r="L101" s="25"/>
    </row>
    <row r="102" spans="11:12" x14ac:dyDescent="0.25">
      <c r="K102" s="25"/>
      <c r="L102" s="25"/>
    </row>
    <row r="103" spans="11:12" x14ac:dyDescent="0.25">
      <c r="K103" s="25"/>
      <c r="L103" s="25"/>
    </row>
    <row r="104" spans="11:12" x14ac:dyDescent="0.25">
      <c r="K104" s="25"/>
      <c r="L104" s="25"/>
    </row>
    <row r="105" spans="11:12" x14ac:dyDescent="0.25">
      <c r="K105" s="25"/>
      <c r="L105" s="25"/>
    </row>
    <row r="106" spans="11:12" x14ac:dyDescent="0.25">
      <c r="K106" s="25"/>
      <c r="L106" s="25"/>
    </row>
    <row r="107" spans="11:12" x14ac:dyDescent="0.25">
      <c r="K107" s="25"/>
      <c r="L107" s="25"/>
    </row>
    <row r="108" spans="11:12" x14ac:dyDescent="0.25">
      <c r="K108" s="25"/>
      <c r="L108" s="25"/>
    </row>
    <row r="109" spans="11:12" x14ac:dyDescent="0.25">
      <c r="K109" s="25"/>
      <c r="L109" s="25"/>
    </row>
    <row r="110" spans="11:12" x14ac:dyDescent="0.25">
      <c r="K110" s="25"/>
      <c r="L110" s="25"/>
    </row>
    <row r="111" spans="11:12" x14ac:dyDescent="0.25">
      <c r="K111" s="25"/>
      <c r="L111" s="25"/>
    </row>
    <row r="112" spans="11:12" x14ac:dyDescent="0.25">
      <c r="K112" s="25"/>
      <c r="L112" s="25"/>
    </row>
    <row r="113" spans="11:12" x14ac:dyDescent="0.25">
      <c r="K113" s="25"/>
      <c r="L113" s="25"/>
    </row>
    <row r="114" spans="11:12" x14ac:dyDescent="0.25">
      <c r="K114" s="25"/>
      <c r="L114" s="25"/>
    </row>
    <row r="115" spans="11:12" x14ac:dyDescent="0.25">
      <c r="K115" s="25"/>
      <c r="L115" s="25"/>
    </row>
    <row r="116" spans="11:12" x14ac:dyDescent="0.25">
      <c r="K116" s="25"/>
      <c r="L116" s="25"/>
    </row>
    <row r="117" spans="11:12" x14ac:dyDescent="0.25">
      <c r="K117" s="25"/>
      <c r="L117" s="25"/>
    </row>
    <row r="118" spans="11:12" x14ac:dyDescent="0.25">
      <c r="K118" s="25"/>
      <c r="L118" s="25"/>
    </row>
    <row r="119" spans="11:12" x14ac:dyDescent="0.25">
      <c r="K119" s="25"/>
      <c r="L119" s="25"/>
    </row>
    <row r="120" spans="11:12" x14ac:dyDescent="0.25">
      <c r="K120" s="25"/>
      <c r="L120" s="25"/>
    </row>
    <row r="121" spans="11:12" x14ac:dyDescent="0.25">
      <c r="K121" s="25"/>
      <c r="L121" s="25"/>
    </row>
    <row r="122" spans="11:12" x14ac:dyDescent="0.25">
      <c r="K122" s="25"/>
      <c r="L122" s="25"/>
    </row>
    <row r="123" spans="11:12" x14ac:dyDescent="0.25">
      <c r="K123" s="25"/>
      <c r="L123" s="25"/>
    </row>
    <row r="124" spans="11:12" x14ac:dyDescent="0.25">
      <c r="K124" s="25"/>
      <c r="L124" s="25"/>
    </row>
    <row r="125" spans="11:12" x14ac:dyDescent="0.25">
      <c r="K125" s="25"/>
      <c r="L125" s="25"/>
    </row>
    <row r="126" spans="11:12" x14ac:dyDescent="0.25">
      <c r="K126" s="25"/>
      <c r="L126" s="25"/>
    </row>
    <row r="127" spans="11:12" x14ac:dyDescent="0.25">
      <c r="K127" s="25"/>
      <c r="L127" s="25"/>
    </row>
    <row r="128" spans="11:12" x14ac:dyDescent="0.25">
      <c r="K128" s="25"/>
      <c r="L128" s="25"/>
    </row>
    <row r="129" spans="11:12" x14ac:dyDescent="0.25">
      <c r="K129" s="25"/>
      <c r="L129" s="25"/>
    </row>
    <row r="130" spans="11:12" x14ac:dyDescent="0.25">
      <c r="K130" s="25"/>
      <c r="L130" s="25"/>
    </row>
    <row r="131" spans="11:12" x14ac:dyDescent="0.25">
      <c r="K131" s="25"/>
      <c r="L131" s="25"/>
    </row>
    <row r="132" spans="11:12" x14ac:dyDescent="0.25">
      <c r="K132" s="25"/>
      <c r="L132" s="25"/>
    </row>
    <row r="133" spans="11:12" x14ac:dyDescent="0.25">
      <c r="K133" s="25"/>
      <c r="L133" s="25"/>
    </row>
    <row r="134" spans="11:12" x14ac:dyDescent="0.25">
      <c r="K134" s="25"/>
      <c r="L134" s="25"/>
    </row>
    <row r="135" spans="11:12" x14ac:dyDescent="0.25">
      <c r="K135" s="25"/>
      <c r="L135" s="25"/>
    </row>
    <row r="136" spans="11:12" x14ac:dyDescent="0.25">
      <c r="K136" s="25"/>
      <c r="L136" s="25"/>
    </row>
    <row r="137" spans="11:12" x14ac:dyDescent="0.25">
      <c r="K137" s="25"/>
      <c r="L137" s="25"/>
    </row>
    <row r="138" spans="11:12" x14ac:dyDescent="0.25">
      <c r="K138" s="25"/>
      <c r="L138" s="25"/>
    </row>
    <row r="139" spans="11:12" x14ac:dyDescent="0.25">
      <c r="K139" s="25"/>
      <c r="L139" s="25"/>
    </row>
    <row r="140" spans="11:12" x14ac:dyDescent="0.25">
      <c r="K140" s="25"/>
      <c r="L140" s="25"/>
    </row>
    <row r="141" spans="11:12" x14ac:dyDescent="0.25">
      <c r="K141" s="25"/>
      <c r="L141" s="25"/>
    </row>
    <row r="142" spans="11:12" x14ac:dyDescent="0.25">
      <c r="K142" s="25"/>
      <c r="L142" s="25"/>
    </row>
    <row r="143" spans="11:12" x14ac:dyDescent="0.25">
      <c r="K143" s="25"/>
      <c r="L143" s="25"/>
    </row>
    <row r="144" spans="11:12" x14ac:dyDescent="0.25">
      <c r="K144" s="25"/>
      <c r="L144" s="25"/>
    </row>
    <row r="145" spans="11:12" x14ac:dyDescent="0.25">
      <c r="K145" s="25"/>
      <c r="L145" s="25"/>
    </row>
    <row r="146" spans="11:12" x14ac:dyDescent="0.25">
      <c r="K146" s="25"/>
      <c r="L146" s="25"/>
    </row>
    <row r="147" spans="11:12" x14ac:dyDescent="0.25">
      <c r="K147" s="25"/>
      <c r="L147" s="25"/>
    </row>
    <row r="148" spans="11:12" x14ac:dyDescent="0.25">
      <c r="K148" s="25"/>
      <c r="L148" s="25"/>
    </row>
    <row r="149" spans="11:12" x14ac:dyDescent="0.25">
      <c r="K149" s="25"/>
      <c r="L149" s="25"/>
    </row>
    <row r="150" spans="11:12" x14ac:dyDescent="0.25">
      <c r="K150" s="25"/>
      <c r="L150" s="25"/>
    </row>
    <row r="151" spans="11:12" x14ac:dyDescent="0.25">
      <c r="K151" s="25"/>
      <c r="L151" s="25"/>
    </row>
    <row r="152" spans="11:12" x14ac:dyDescent="0.25">
      <c r="K152" s="25"/>
      <c r="L152" s="25"/>
    </row>
    <row r="153" spans="11:12" x14ac:dyDescent="0.25">
      <c r="K153" s="25"/>
      <c r="L153" s="25"/>
    </row>
    <row r="154" spans="11:12" x14ac:dyDescent="0.25">
      <c r="K154" s="25"/>
      <c r="L154" s="25"/>
    </row>
    <row r="155" spans="11:12" x14ac:dyDescent="0.25">
      <c r="K155" s="25"/>
      <c r="L155" s="25"/>
    </row>
    <row r="156" spans="11:12" x14ac:dyDescent="0.25">
      <c r="K156" s="25"/>
      <c r="L156" s="25"/>
    </row>
    <row r="157" spans="11:12" x14ac:dyDescent="0.25">
      <c r="K157" s="25"/>
      <c r="L157" s="25"/>
    </row>
    <row r="158" spans="11:12" x14ac:dyDescent="0.25">
      <c r="K158" s="25"/>
      <c r="L158" s="25"/>
    </row>
    <row r="159" spans="11:12" x14ac:dyDescent="0.25">
      <c r="K159" s="25"/>
      <c r="L159" s="25"/>
    </row>
    <row r="160" spans="11:12" x14ac:dyDescent="0.25">
      <c r="K160" s="25"/>
      <c r="L160" s="25"/>
    </row>
    <row r="161" spans="11:12" x14ac:dyDescent="0.25">
      <c r="K161" s="25"/>
      <c r="L161" s="25"/>
    </row>
    <row r="162" spans="11:12" x14ac:dyDescent="0.25">
      <c r="K162" s="25"/>
      <c r="L162" s="25"/>
    </row>
    <row r="163" spans="11:12" x14ac:dyDescent="0.25">
      <c r="K163" s="25"/>
      <c r="L163" s="25"/>
    </row>
    <row r="164" spans="11:12" x14ac:dyDescent="0.25">
      <c r="K164" s="25"/>
      <c r="L164" s="25"/>
    </row>
    <row r="165" spans="11:12" x14ac:dyDescent="0.25">
      <c r="K165" s="25"/>
      <c r="L165" s="25"/>
    </row>
    <row r="166" spans="11:12" x14ac:dyDescent="0.25">
      <c r="K166" s="25"/>
      <c r="L166" s="25"/>
    </row>
    <row r="167" spans="11:12" x14ac:dyDescent="0.25">
      <c r="K167" s="25"/>
      <c r="L167" s="25"/>
    </row>
    <row r="168" spans="11:12" x14ac:dyDescent="0.25">
      <c r="K168" s="25"/>
      <c r="L168" s="25"/>
    </row>
    <row r="169" spans="11:12" x14ac:dyDescent="0.25">
      <c r="K169" s="25"/>
      <c r="L169" s="25"/>
    </row>
    <row r="170" spans="11:12" x14ac:dyDescent="0.25">
      <c r="K170" s="25"/>
      <c r="L170" s="25"/>
    </row>
    <row r="171" spans="11:12" x14ac:dyDescent="0.25">
      <c r="K171" s="25"/>
      <c r="L171" s="25"/>
    </row>
    <row r="172" spans="11:12" x14ac:dyDescent="0.25">
      <c r="K172" s="25"/>
      <c r="L172" s="25"/>
    </row>
    <row r="173" spans="11:12" x14ac:dyDescent="0.25">
      <c r="K173" s="25"/>
      <c r="L173" s="25"/>
    </row>
    <row r="174" spans="11:12" x14ac:dyDescent="0.25">
      <c r="K174" s="25"/>
      <c r="L174" s="25"/>
    </row>
    <row r="175" spans="11:12" x14ac:dyDescent="0.25">
      <c r="K175" s="25"/>
      <c r="L175" s="25"/>
    </row>
    <row r="176" spans="11:12" x14ac:dyDescent="0.25">
      <c r="K176" s="25"/>
      <c r="L176" s="25"/>
    </row>
    <row r="177" spans="11:12" x14ac:dyDescent="0.25">
      <c r="K177" s="25"/>
      <c r="L177" s="25"/>
    </row>
    <row r="178" spans="11:12" x14ac:dyDescent="0.25">
      <c r="K178" s="25"/>
      <c r="L178" s="25"/>
    </row>
    <row r="179" spans="11:12" x14ac:dyDescent="0.25">
      <c r="K179" s="25"/>
      <c r="L179" s="25"/>
    </row>
    <row r="180" spans="11:12" x14ac:dyDescent="0.25">
      <c r="K180" s="25"/>
      <c r="L180" s="25"/>
    </row>
    <row r="181" spans="11:12" x14ac:dyDescent="0.25">
      <c r="K181" s="25"/>
      <c r="L181" s="25"/>
    </row>
    <row r="182" spans="11:12" x14ac:dyDescent="0.25">
      <c r="K182" s="25"/>
      <c r="L182" s="25"/>
    </row>
    <row r="183" spans="11:12" x14ac:dyDescent="0.25">
      <c r="K183" s="25"/>
      <c r="L183" s="25"/>
    </row>
    <row r="184" spans="11:12" x14ac:dyDescent="0.25">
      <c r="K184" s="25"/>
      <c r="L184" s="25"/>
    </row>
    <row r="185" spans="11:12" x14ac:dyDescent="0.25">
      <c r="K185" s="25"/>
      <c r="L185" s="25"/>
    </row>
    <row r="186" spans="11:12" x14ac:dyDescent="0.25">
      <c r="K186" s="25"/>
      <c r="L186" s="25"/>
    </row>
    <row r="187" spans="11:12" x14ac:dyDescent="0.25">
      <c r="K187" s="25"/>
      <c r="L187" s="25"/>
    </row>
    <row r="188" spans="11:12" x14ac:dyDescent="0.25">
      <c r="K188" s="25"/>
      <c r="L188" s="25"/>
    </row>
    <row r="189" spans="11:12" x14ac:dyDescent="0.25">
      <c r="K189" s="25"/>
      <c r="L189" s="25"/>
    </row>
    <row r="190" spans="11:12" x14ac:dyDescent="0.25">
      <c r="K190" s="25"/>
      <c r="L190" s="25"/>
    </row>
    <row r="191" spans="11:12" x14ac:dyDescent="0.25">
      <c r="K191" s="25"/>
      <c r="L191" s="25"/>
    </row>
    <row r="192" spans="11:12" x14ac:dyDescent="0.25">
      <c r="K192" s="25"/>
      <c r="L192" s="25"/>
    </row>
    <row r="193" spans="11:12" x14ac:dyDescent="0.25">
      <c r="K193" s="25"/>
      <c r="L193" s="25"/>
    </row>
    <row r="194" spans="11:12" x14ac:dyDescent="0.25">
      <c r="K194" s="25"/>
      <c r="L194" s="25"/>
    </row>
    <row r="195" spans="11:12" x14ac:dyDescent="0.25">
      <c r="K195" s="25"/>
      <c r="L195" s="25"/>
    </row>
    <row r="196" spans="11:12" x14ac:dyDescent="0.25">
      <c r="K196" s="25"/>
      <c r="L196" s="25"/>
    </row>
    <row r="197" spans="11:12" x14ac:dyDescent="0.25">
      <c r="K197" s="25"/>
      <c r="L197" s="25"/>
    </row>
    <row r="198" spans="11:12" x14ac:dyDescent="0.25">
      <c r="K198" s="25"/>
      <c r="L198" s="25"/>
    </row>
    <row r="199" spans="11:12" x14ac:dyDescent="0.25">
      <c r="K199" s="25"/>
      <c r="L199" s="25"/>
    </row>
    <row r="200" spans="11:12" x14ac:dyDescent="0.25">
      <c r="K200" s="25"/>
      <c r="L200" s="25"/>
    </row>
    <row r="201" spans="11:12" x14ac:dyDescent="0.25">
      <c r="K201" s="25"/>
      <c r="L201" s="25"/>
    </row>
    <row r="202" spans="11:12" x14ac:dyDescent="0.25">
      <c r="K202" s="25"/>
      <c r="L202" s="25"/>
    </row>
    <row r="203" spans="11:12" x14ac:dyDescent="0.25">
      <c r="K203" s="25"/>
      <c r="L203" s="25"/>
    </row>
    <row r="204" spans="11:12" x14ac:dyDescent="0.25">
      <c r="K204" s="25"/>
      <c r="L204" s="25"/>
    </row>
    <row r="205" spans="11:12" x14ac:dyDescent="0.25">
      <c r="K205" s="25"/>
      <c r="L205" s="25"/>
    </row>
    <row r="206" spans="11:12" x14ac:dyDescent="0.25">
      <c r="K206" s="25"/>
      <c r="L206" s="25"/>
    </row>
    <row r="207" spans="11:12" x14ac:dyDescent="0.25">
      <c r="K207" s="25"/>
      <c r="L207" s="25"/>
    </row>
    <row r="208" spans="11:12" x14ac:dyDescent="0.25">
      <c r="K208" s="25"/>
      <c r="L208" s="25"/>
    </row>
    <row r="209" spans="11:12" x14ac:dyDescent="0.25">
      <c r="K209" s="25"/>
      <c r="L209" s="25"/>
    </row>
    <row r="210" spans="11:12" x14ac:dyDescent="0.25">
      <c r="K210" s="25"/>
      <c r="L210" s="25"/>
    </row>
    <row r="211" spans="11:12" x14ac:dyDescent="0.25">
      <c r="K211" s="25"/>
      <c r="L211" s="25"/>
    </row>
    <row r="212" spans="11:12" x14ac:dyDescent="0.25">
      <c r="K212" s="25"/>
      <c r="L212" s="25"/>
    </row>
    <row r="213" spans="11:12" x14ac:dyDescent="0.25">
      <c r="K213" s="25"/>
      <c r="L213" s="25"/>
    </row>
    <row r="214" spans="11:12" x14ac:dyDescent="0.25">
      <c r="K214" s="25"/>
      <c r="L214" s="25"/>
    </row>
    <row r="215" spans="11:12" x14ac:dyDescent="0.25">
      <c r="K215" s="25"/>
      <c r="L215" s="25"/>
    </row>
    <row r="216" spans="11:12" x14ac:dyDescent="0.25">
      <c r="K216" s="25"/>
      <c r="L216" s="25"/>
    </row>
    <row r="217" spans="11:12" x14ac:dyDescent="0.25">
      <c r="K217" s="25"/>
      <c r="L217" s="25"/>
    </row>
    <row r="218" spans="11:12" x14ac:dyDescent="0.25">
      <c r="K218" s="25"/>
      <c r="L218" s="25"/>
    </row>
    <row r="219" spans="11:12" x14ac:dyDescent="0.25">
      <c r="K219" s="25"/>
      <c r="L219" s="25"/>
    </row>
    <row r="220" spans="11:12" x14ac:dyDescent="0.25">
      <c r="K220" s="25"/>
      <c r="L220" s="25"/>
    </row>
    <row r="221" spans="11:12" x14ac:dyDescent="0.25">
      <c r="K221" s="25"/>
      <c r="L221" s="25"/>
    </row>
    <row r="222" spans="11:12" x14ac:dyDescent="0.25">
      <c r="K222" s="25"/>
      <c r="L222" s="25"/>
    </row>
    <row r="223" spans="11:12" x14ac:dyDescent="0.25">
      <c r="K223" s="25"/>
      <c r="L223" s="25"/>
    </row>
    <row r="224" spans="11:12" x14ac:dyDescent="0.25">
      <c r="K224" s="25"/>
      <c r="L224" s="25"/>
    </row>
    <row r="225" spans="11:12" x14ac:dyDescent="0.25">
      <c r="K225" s="25"/>
      <c r="L225" s="25"/>
    </row>
    <row r="226" spans="11:12" x14ac:dyDescent="0.25">
      <c r="K226" s="25"/>
      <c r="L226" s="25"/>
    </row>
    <row r="227" spans="11:12" x14ac:dyDescent="0.25">
      <c r="K227" s="25"/>
      <c r="L227" s="25"/>
    </row>
    <row r="228" spans="11:12" x14ac:dyDescent="0.25">
      <c r="K228" s="25"/>
      <c r="L228" s="25"/>
    </row>
    <row r="229" spans="11:12" x14ac:dyDescent="0.25">
      <c r="K229" s="25"/>
      <c r="L229" s="25"/>
    </row>
    <row r="230" spans="11:12" x14ac:dyDescent="0.25">
      <c r="K230" s="25"/>
      <c r="L230" s="25"/>
    </row>
    <row r="231" spans="11:12" x14ac:dyDescent="0.25">
      <c r="K231" s="25"/>
      <c r="L231" s="25"/>
    </row>
    <row r="232" spans="11:12" x14ac:dyDescent="0.25">
      <c r="K232" s="25"/>
      <c r="L232" s="25"/>
    </row>
    <row r="233" spans="11:12" x14ac:dyDescent="0.25">
      <c r="K233" s="25"/>
      <c r="L233" s="25"/>
    </row>
    <row r="234" spans="11:12" x14ac:dyDescent="0.25">
      <c r="K234" s="25"/>
      <c r="L234" s="25"/>
    </row>
    <row r="235" spans="11:12" x14ac:dyDescent="0.25">
      <c r="K235" s="25"/>
      <c r="L235" s="25"/>
    </row>
    <row r="236" spans="11:12" x14ac:dyDescent="0.25">
      <c r="K236" s="25"/>
      <c r="L236" s="25"/>
    </row>
    <row r="237" spans="11:12" x14ac:dyDescent="0.25">
      <c r="K237" s="25"/>
      <c r="L237" s="25"/>
    </row>
    <row r="238" spans="11:12" x14ac:dyDescent="0.25">
      <c r="K238" s="25"/>
      <c r="L238" s="25"/>
    </row>
    <row r="239" spans="11:12" x14ac:dyDescent="0.25">
      <c r="K239" s="25"/>
      <c r="L239" s="25"/>
    </row>
    <row r="240" spans="11:12" x14ac:dyDescent="0.25">
      <c r="K240" s="25"/>
      <c r="L240" s="25"/>
    </row>
    <row r="241" spans="11:12" x14ac:dyDescent="0.25">
      <c r="K241" s="25"/>
      <c r="L241" s="25"/>
    </row>
    <row r="242" spans="11:12" x14ac:dyDescent="0.25">
      <c r="K242" s="25"/>
      <c r="L242" s="25"/>
    </row>
    <row r="243" spans="11:12" x14ac:dyDescent="0.25">
      <c r="K243" s="25"/>
      <c r="L243" s="25"/>
    </row>
    <row r="244" spans="11:12" x14ac:dyDescent="0.25">
      <c r="K244" s="25"/>
      <c r="L244" s="25"/>
    </row>
    <row r="245" spans="11:12" x14ac:dyDescent="0.25">
      <c r="K245" s="25"/>
      <c r="L245" s="25"/>
    </row>
    <row r="246" spans="11:12" x14ac:dyDescent="0.25">
      <c r="K246" s="25"/>
      <c r="L246" s="25"/>
    </row>
    <row r="247" spans="11:12" x14ac:dyDescent="0.25">
      <c r="K247" s="25"/>
      <c r="L247" s="25"/>
    </row>
    <row r="248" spans="11:12" x14ac:dyDescent="0.25">
      <c r="K248" s="25"/>
      <c r="L248" s="25"/>
    </row>
    <row r="249" spans="11:12" x14ac:dyDescent="0.25">
      <c r="K249" s="25"/>
      <c r="L249" s="25"/>
    </row>
    <row r="250" spans="11:12" x14ac:dyDescent="0.25">
      <c r="K250" s="25"/>
      <c r="L250" s="25"/>
    </row>
    <row r="251" spans="11:12" x14ac:dyDescent="0.25">
      <c r="K251" s="25"/>
      <c r="L251" s="25"/>
    </row>
    <row r="252" spans="11:12" x14ac:dyDescent="0.25">
      <c r="K252" s="25"/>
      <c r="L252" s="25"/>
    </row>
    <row r="253" spans="11:12" x14ac:dyDescent="0.25">
      <c r="K253" s="25"/>
      <c r="L253" s="25"/>
    </row>
    <row r="254" spans="11:12" x14ac:dyDescent="0.25">
      <c r="K254" s="25"/>
      <c r="L254" s="25"/>
    </row>
    <row r="255" spans="11:12" x14ac:dyDescent="0.25">
      <c r="K255" s="25"/>
      <c r="L255" s="25"/>
    </row>
    <row r="256" spans="11:12" x14ac:dyDescent="0.25">
      <c r="K256" s="25"/>
      <c r="L256" s="25"/>
    </row>
    <row r="257" spans="11:12" x14ac:dyDescent="0.25">
      <c r="K257" s="25"/>
      <c r="L257" s="25"/>
    </row>
    <row r="258" spans="11:12" x14ac:dyDescent="0.25">
      <c r="K258" s="25"/>
      <c r="L258" s="25"/>
    </row>
    <row r="259" spans="11:12" x14ac:dyDescent="0.25">
      <c r="K259" s="25"/>
      <c r="L259" s="25"/>
    </row>
    <row r="260" spans="11:12" x14ac:dyDescent="0.25">
      <c r="K260" s="25"/>
      <c r="L260" s="25"/>
    </row>
    <row r="261" spans="11:12" x14ac:dyDescent="0.25">
      <c r="K261" s="25"/>
      <c r="L261" s="25"/>
    </row>
    <row r="262" spans="11:12" x14ac:dyDescent="0.25">
      <c r="K262" s="25"/>
      <c r="L262" s="25"/>
    </row>
    <row r="263" spans="11:12" x14ac:dyDescent="0.25">
      <c r="K263" s="25"/>
      <c r="L263" s="25"/>
    </row>
    <row r="264" spans="11:12" x14ac:dyDescent="0.25">
      <c r="K264" s="25"/>
      <c r="L264" s="25"/>
    </row>
    <row r="265" spans="11:12" x14ac:dyDescent="0.25">
      <c r="K265" s="25"/>
      <c r="L265" s="25"/>
    </row>
    <row r="266" spans="11:12" x14ac:dyDescent="0.25">
      <c r="K266" s="25"/>
      <c r="L266" s="25"/>
    </row>
    <row r="267" spans="11:12" x14ac:dyDescent="0.25">
      <c r="K267" s="25"/>
      <c r="L267" s="25"/>
    </row>
    <row r="268" spans="11:12" x14ac:dyDescent="0.25">
      <c r="K268" s="25"/>
      <c r="L268" s="25"/>
    </row>
    <row r="269" spans="11:12" x14ac:dyDescent="0.25">
      <c r="K269" s="25"/>
      <c r="L269" s="25"/>
    </row>
    <row r="270" spans="11:12" x14ac:dyDescent="0.25">
      <c r="K270" s="25"/>
      <c r="L270" s="25"/>
    </row>
    <row r="271" spans="11:12" x14ac:dyDescent="0.25">
      <c r="K271" s="25"/>
      <c r="L271" s="25"/>
    </row>
    <row r="272" spans="11:12" x14ac:dyDescent="0.25">
      <c r="K272" s="25"/>
      <c r="L272" s="25"/>
    </row>
    <row r="273" spans="11:12" x14ac:dyDescent="0.25">
      <c r="K273" s="25"/>
      <c r="L273" s="25"/>
    </row>
    <row r="274" spans="11:12" x14ac:dyDescent="0.25">
      <c r="K274" s="25"/>
      <c r="L274" s="25"/>
    </row>
    <row r="275" spans="11:12" x14ac:dyDescent="0.25">
      <c r="K275" s="25"/>
      <c r="L275" s="25"/>
    </row>
    <row r="276" spans="11:12" x14ac:dyDescent="0.25">
      <c r="K276" s="25"/>
      <c r="L276" s="25"/>
    </row>
    <row r="277" spans="11:12" x14ac:dyDescent="0.25">
      <c r="K277" s="25"/>
      <c r="L277" s="25"/>
    </row>
    <row r="278" spans="11:12" x14ac:dyDescent="0.25">
      <c r="K278" s="25"/>
      <c r="L278" s="25"/>
    </row>
    <row r="279" spans="11:12" x14ac:dyDescent="0.25">
      <c r="K279" s="25"/>
      <c r="L279" s="25"/>
    </row>
    <row r="280" spans="11:12" x14ac:dyDescent="0.25">
      <c r="K280" s="25"/>
      <c r="L280" s="25"/>
    </row>
    <row r="281" spans="11:12" x14ac:dyDescent="0.25">
      <c r="K281" s="25"/>
      <c r="L281" s="25"/>
    </row>
    <row r="282" spans="11:12" x14ac:dyDescent="0.25">
      <c r="K282" s="25"/>
      <c r="L282" s="25"/>
    </row>
    <row r="283" spans="11:12" x14ac:dyDescent="0.25">
      <c r="K283" s="25"/>
      <c r="L283" s="25"/>
    </row>
    <row r="284" spans="11:12" x14ac:dyDescent="0.25">
      <c r="K284" s="25"/>
      <c r="L284" s="25"/>
    </row>
    <row r="285" spans="11:12" x14ac:dyDescent="0.25">
      <c r="K285" s="25"/>
      <c r="L285" s="25"/>
    </row>
    <row r="286" spans="11:12" x14ac:dyDescent="0.25">
      <c r="K286" s="25"/>
      <c r="L286" s="25"/>
    </row>
    <row r="287" spans="11:12" x14ac:dyDescent="0.25">
      <c r="K287" s="25"/>
      <c r="L287" s="25"/>
    </row>
    <row r="288" spans="11:12" x14ac:dyDescent="0.25">
      <c r="K288" s="25"/>
      <c r="L288" s="25"/>
    </row>
    <row r="289" spans="11:12" x14ac:dyDescent="0.25">
      <c r="K289" s="25"/>
      <c r="L289" s="25"/>
    </row>
    <row r="290" spans="11:12" x14ac:dyDescent="0.25">
      <c r="K290" s="25"/>
      <c r="L290" s="25"/>
    </row>
    <row r="291" spans="11:12" x14ac:dyDescent="0.25">
      <c r="K291" s="25"/>
      <c r="L291" s="25"/>
    </row>
    <row r="292" spans="11:12" x14ac:dyDescent="0.25">
      <c r="K292" s="25"/>
      <c r="L292" s="25"/>
    </row>
    <row r="293" spans="11:12" x14ac:dyDescent="0.25">
      <c r="K293" s="25"/>
      <c r="L293" s="25"/>
    </row>
    <row r="294" spans="11:12" x14ac:dyDescent="0.25">
      <c r="K294" s="25"/>
      <c r="L294" s="25"/>
    </row>
    <row r="295" spans="11:12" x14ac:dyDescent="0.25">
      <c r="K295" s="25"/>
      <c r="L295" s="25"/>
    </row>
    <row r="296" spans="11:12" x14ac:dyDescent="0.25">
      <c r="K296" s="25"/>
      <c r="L296" s="25"/>
    </row>
    <row r="297" spans="11:12" x14ac:dyDescent="0.25">
      <c r="K297" s="25"/>
      <c r="L297" s="25"/>
    </row>
    <row r="298" spans="11:12" x14ac:dyDescent="0.25">
      <c r="K298" s="25"/>
      <c r="L298" s="25"/>
    </row>
    <row r="299" spans="11:12" x14ac:dyDescent="0.25">
      <c r="K299" s="25"/>
      <c r="L299" s="25"/>
    </row>
    <row r="300" spans="11:12" x14ac:dyDescent="0.25">
      <c r="K300" s="25"/>
      <c r="L300" s="25"/>
    </row>
    <row r="301" spans="11:12" x14ac:dyDescent="0.25">
      <c r="K301" s="25"/>
      <c r="L301" s="25"/>
    </row>
    <row r="302" spans="11:12" x14ac:dyDescent="0.25">
      <c r="K302" s="25"/>
      <c r="L302" s="25"/>
    </row>
    <row r="303" spans="11:12" x14ac:dyDescent="0.25">
      <c r="K303" s="25"/>
      <c r="L303" s="25"/>
    </row>
    <row r="304" spans="11:12" x14ac:dyDescent="0.25">
      <c r="K304" s="25"/>
      <c r="L304" s="25"/>
    </row>
    <row r="305" spans="11:12" x14ac:dyDescent="0.25">
      <c r="K305" s="25"/>
      <c r="L305" s="25"/>
    </row>
    <row r="306" spans="11:12" x14ac:dyDescent="0.25">
      <c r="K306" s="25"/>
      <c r="L306" s="25"/>
    </row>
    <row r="307" spans="11:12" x14ac:dyDescent="0.25">
      <c r="K307" s="25"/>
      <c r="L307" s="25"/>
    </row>
    <row r="308" spans="11:12" x14ac:dyDescent="0.25">
      <c r="K308" s="25"/>
      <c r="L308" s="25"/>
    </row>
    <row r="309" spans="11:12" x14ac:dyDescent="0.25">
      <c r="K309" s="25"/>
      <c r="L309" s="25"/>
    </row>
    <row r="310" spans="11:12" x14ac:dyDescent="0.25">
      <c r="K310" s="25"/>
      <c r="L310" s="25"/>
    </row>
    <row r="311" spans="11:12" x14ac:dyDescent="0.25">
      <c r="K311" s="25"/>
      <c r="L311" s="25"/>
    </row>
    <row r="312" spans="11:12" x14ac:dyDescent="0.25">
      <c r="K312" s="25"/>
      <c r="L312" s="25"/>
    </row>
    <row r="313" spans="11:12" x14ac:dyDescent="0.25">
      <c r="K313" s="25"/>
      <c r="L313" s="25"/>
    </row>
    <row r="314" spans="11:12" x14ac:dyDescent="0.25">
      <c r="K314" s="25"/>
      <c r="L314" s="25"/>
    </row>
    <row r="315" spans="11:12" x14ac:dyDescent="0.25">
      <c r="K315" s="25"/>
      <c r="L315" s="25"/>
    </row>
    <row r="316" spans="11:12" x14ac:dyDescent="0.25">
      <c r="K316" s="25"/>
      <c r="L316" s="25"/>
    </row>
    <row r="317" spans="11:12" x14ac:dyDescent="0.25">
      <c r="K317" s="25"/>
      <c r="L317" s="25"/>
    </row>
    <row r="318" spans="11:12" x14ac:dyDescent="0.25">
      <c r="K318" s="25"/>
      <c r="L318" s="25"/>
    </row>
    <row r="319" spans="11:12" x14ac:dyDescent="0.25">
      <c r="K319" s="25"/>
      <c r="L319" s="25"/>
    </row>
    <row r="320" spans="11:12" x14ac:dyDescent="0.25">
      <c r="K320" s="25"/>
      <c r="L320" s="25"/>
    </row>
    <row r="321" spans="11:12" x14ac:dyDescent="0.25">
      <c r="K321" s="25"/>
      <c r="L321" s="25"/>
    </row>
    <row r="322" spans="11:12" x14ac:dyDescent="0.25">
      <c r="K322" s="25"/>
      <c r="L322" s="25"/>
    </row>
    <row r="323" spans="11:12" x14ac:dyDescent="0.25">
      <c r="K323" s="25"/>
      <c r="L323" s="25"/>
    </row>
    <row r="324" spans="11:12" x14ac:dyDescent="0.25">
      <c r="K324" s="25"/>
      <c r="L324" s="25"/>
    </row>
    <row r="325" spans="11:12" x14ac:dyDescent="0.25">
      <c r="K325" s="25"/>
      <c r="L325" s="25"/>
    </row>
    <row r="326" spans="11:12" x14ac:dyDescent="0.25">
      <c r="K326" s="25"/>
      <c r="L326" s="25"/>
    </row>
    <row r="327" spans="11:12" x14ac:dyDescent="0.25">
      <c r="K327" s="25"/>
      <c r="L327" s="25"/>
    </row>
    <row r="328" spans="11:12" x14ac:dyDescent="0.25">
      <c r="K328" s="25"/>
      <c r="L328" s="25"/>
    </row>
    <row r="329" spans="11:12" x14ac:dyDescent="0.25">
      <c r="K329" s="25"/>
      <c r="L329" s="25"/>
    </row>
    <row r="330" spans="11:12" x14ac:dyDescent="0.25">
      <c r="K330" s="25"/>
      <c r="L330" s="25"/>
    </row>
    <row r="331" spans="11:12" x14ac:dyDescent="0.25">
      <c r="K331" s="25"/>
      <c r="L331" s="25"/>
    </row>
    <row r="332" spans="11:12" x14ac:dyDescent="0.25">
      <c r="K332" s="25"/>
      <c r="L332" s="25"/>
    </row>
    <row r="333" spans="11:12" x14ac:dyDescent="0.25">
      <c r="K333" s="25"/>
      <c r="L333" s="25"/>
    </row>
    <row r="334" spans="11:12" x14ac:dyDescent="0.25">
      <c r="K334" s="25"/>
      <c r="L334" s="25"/>
    </row>
    <row r="335" spans="11:12" x14ac:dyDescent="0.25">
      <c r="K335" s="25"/>
      <c r="L335" s="25"/>
    </row>
    <row r="336" spans="11:12" x14ac:dyDescent="0.25">
      <c r="K336" s="25"/>
      <c r="L336" s="25"/>
    </row>
    <row r="337" spans="11:12" x14ac:dyDescent="0.25">
      <c r="K337" s="25"/>
      <c r="L337" s="25"/>
    </row>
    <row r="338" spans="11:12" x14ac:dyDescent="0.25">
      <c r="K338" s="25"/>
      <c r="L338" s="25"/>
    </row>
    <row r="339" spans="11:12" x14ac:dyDescent="0.25">
      <c r="K339" s="25"/>
      <c r="L339" s="25"/>
    </row>
    <row r="340" spans="11:12" x14ac:dyDescent="0.25">
      <c r="K340" s="25"/>
      <c r="L340" s="25"/>
    </row>
    <row r="341" spans="11:12" x14ac:dyDescent="0.25">
      <c r="K341" s="25"/>
      <c r="L341" s="25"/>
    </row>
    <row r="342" spans="11:12" x14ac:dyDescent="0.25">
      <c r="K342" s="25"/>
      <c r="L342" s="25"/>
    </row>
    <row r="343" spans="11:12" x14ac:dyDescent="0.25">
      <c r="K343" s="25"/>
      <c r="L343" s="25"/>
    </row>
    <row r="344" spans="11:12" x14ac:dyDescent="0.25">
      <c r="K344" s="25"/>
      <c r="L344" s="25"/>
    </row>
    <row r="345" spans="11:12" x14ac:dyDescent="0.25">
      <c r="K345" s="25"/>
      <c r="L345" s="25"/>
    </row>
    <row r="346" spans="11:12" x14ac:dyDescent="0.25">
      <c r="K346" s="25"/>
      <c r="L346" s="25"/>
    </row>
    <row r="347" spans="11:12" x14ac:dyDescent="0.25">
      <c r="K347" s="25"/>
      <c r="L347" s="25"/>
    </row>
    <row r="348" spans="11:12" x14ac:dyDescent="0.25">
      <c r="K348" s="25"/>
      <c r="L348" s="25"/>
    </row>
    <row r="349" spans="11:12" x14ac:dyDescent="0.25">
      <c r="K349" s="25"/>
      <c r="L349" s="25"/>
    </row>
    <row r="350" spans="11:12" x14ac:dyDescent="0.25">
      <c r="K350" s="25"/>
      <c r="L350" s="25"/>
    </row>
    <row r="351" spans="11:12" x14ac:dyDescent="0.25">
      <c r="K351" s="25"/>
      <c r="L351" s="25"/>
    </row>
    <row r="352" spans="11: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4.xml><?xml version="1.0" encoding="utf-8"?>
<ds:datastoreItem xmlns:ds="http://schemas.openxmlformats.org/officeDocument/2006/customXml" ds:itemID="{49880676-7365-4630-A338-05F600D71C98}">
  <ds:schemaRefs>
    <ds:schemaRef ds:uri="http://www.w3.org/XML/1998/namespace"/>
    <ds:schemaRef ds:uri="http://purl.org/dc/elements/1.1/"/>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d86dcf25-4b90-449e-a0df-ab101880990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METH001-Method 2</vt:lpstr>
      <vt:lpstr>Step 20</vt:lpstr>
      <vt:lpstr>Step 40-50</vt:lpstr>
      <vt:lpstr>Step 60-70</vt:lpstr>
      <vt:lpstr>METH001-Method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